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defaultThemeVersion="124226"/>
  <bookViews>
    <workbookView xWindow="0" yWindow="0" windowWidth="23256" windowHeight="13176" activeTab="2"/>
  </bookViews>
  <sheets>
    <sheet name="Керівні принципи та умови" sheetId="4" r:id="rId1"/>
    <sheet name="Матриця ризиків" sheetId="1" r:id="rId2"/>
    <sheet name="Таблиця розрахунку ризиків" sheetId="9" r:id="rId3"/>
    <sheet name="EUwideConstants" sheetId="5" state="hidden" r:id="rId4"/>
    <sheet name="MSParameters" sheetId="6" state="hidden" r:id="rId5"/>
    <sheet name="Translations" sheetId="7" state="hidden" r:id="rId6"/>
    <sheet name="VersionDocumentation" sheetId="8" state="hidden" r:id="rId7"/>
  </sheets>
  <definedNames>
    <definedName name="_xlnm._FilterDatabase" localSheetId="4" hidden="1">MSParameters!#REF!</definedName>
    <definedName name="_xlnm._FilterDatabase" localSheetId="5" hidden="1">Translations!$A$1:$C$44</definedName>
    <definedName name="CNTR_RiskImpact">'Матриця ризиків'!$E$50:$I$50</definedName>
    <definedName name="CNTR_RiskProbability">'Матриця ризиків'!$D$51:$D$55</definedName>
    <definedName name="CNTR_RiskThresholdHigh">'Матриця ризиків'!$I$41</definedName>
    <definedName name="CNTR_RiskThresholdLow">'Матриця ризиків'!$I$39</definedName>
    <definedName name="EUConst_ListLevels">EUwideConstants!$B$5:$F$5</definedName>
    <definedName name="EUConst_OccurenceOrProbability">EUwideConstants!$B$4:$C$4</definedName>
    <definedName name="JUMP_b_Guidelines_Top">'Керівні принципи та умови'!$A$2</definedName>
    <definedName name="_xlnm.Print_Area" localSheetId="0">'Керівні принципи та умови'!$A$1:$L$21</definedName>
    <definedName name="_xlnm.Print_Area" localSheetId="1">'Матриця ризиків'!$B$2:$J$56</definedName>
    <definedName name="_xlnm.Print_Area" localSheetId="2">'Таблиця розрахунку ризиків'!$B$2:$M$107</definedName>
  </definedNames>
  <calcPr calcId="145621" concurrentCalc="0"/>
</workbook>
</file>

<file path=xl/calcChain.xml><?xml version="1.0" encoding="utf-8"?>
<calcChain xmlns="http://schemas.openxmlformats.org/spreadsheetml/2006/main">
  <c r="G4" i="9" l="1"/>
  <c r="P4" i="9"/>
  <c r="L4" i="9"/>
  <c r="Q4" i="9"/>
  <c r="G5" i="9"/>
  <c r="P5" i="9"/>
  <c r="L5" i="9"/>
  <c r="Q5" i="9"/>
  <c r="G6" i="9"/>
  <c r="P6" i="9"/>
  <c r="L6" i="9"/>
  <c r="Q6" i="9"/>
  <c r="G7" i="9"/>
  <c r="P7" i="9"/>
  <c r="L7" i="9"/>
  <c r="Q7" i="9"/>
  <c r="G8" i="9"/>
  <c r="P8" i="9"/>
  <c r="L8" i="9"/>
  <c r="Q8" i="9"/>
  <c r="G9" i="9"/>
  <c r="P9" i="9"/>
  <c r="L9" i="9"/>
  <c r="Q9" i="9"/>
  <c r="G10" i="9"/>
  <c r="P10" i="9"/>
  <c r="L10" i="9"/>
  <c r="Q10" i="9"/>
  <c r="M10" i="9"/>
  <c r="H10" i="9"/>
  <c r="M9" i="9"/>
  <c r="H9" i="9"/>
  <c r="M8" i="9"/>
  <c r="H8" i="9"/>
  <c r="M7" i="9"/>
  <c r="H7" i="9"/>
  <c r="M6" i="9"/>
  <c r="H6" i="9"/>
  <c r="M5" i="9"/>
  <c r="H5" i="9"/>
  <c r="M4" i="9"/>
  <c r="H4" i="9"/>
  <c r="F50" i="1"/>
  <c r="L24" i="9"/>
  <c r="I39" i="1"/>
  <c r="Q24" i="9"/>
  <c r="M24" i="9"/>
  <c r="G50" i="1"/>
  <c r="L25" i="9"/>
  <c r="Q25" i="9"/>
  <c r="M25" i="9"/>
  <c r="L26" i="9"/>
  <c r="Q26" i="9"/>
  <c r="M26" i="9"/>
  <c r="L27" i="9"/>
  <c r="Q27" i="9"/>
  <c r="M27" i="9"/>
  <c r="L28" i="9"/>
  <c r="Q28" i="9"/>
  <c r="M28" i="9"/>
  <c r="L29" i="9"/>
  <c r="Q29" i="9"/>
  <c r="M29" i="9"/>
  <c r="L30" i="9"/>
  <c r="Q30" i="9"/>
  <c r="M30" i="9"/>
  <c r="L31" i="9"/>
  <c r="Q31" i="9"/>
  <c r="M31" i="9"/>
  <c r="L32" i="9"/>
  <c r="Q32" i="9"/>
  <c r="M32" i="9"/>
  <c r="E50" i="1"/>
  <c r="L33" i="9"/>
  <c r="Q33" i="9"/>
  <c r="M33" i="9"/>
  <c r="L34" i="9"/>
  <c r="Q34" i="9"/>
  <c r="M34" i="9"/>
  <c r="L35" i="9"/>
  <c r="M35" i="9"/>
  <c r="L36" i="9"/>
  <c r="M36" i="9"/>
  <c r="L37" i="9"/>
  <c r="M37" i="9"/>
  <c r="L38" i="9"/>
  <c r="M38" i="9"/>
  <c r="L39" i="9"/>
  <c r="M39" i="9"/>
  <c r="L40" i="9"/>
  <c r="M40" i="9"/>
  <c r="L41" i="9"/>
  <c r="M41" i="9"/>
  <c r="L42" i="9"/>
  <c r="M42" i="9"/>
  <c r="L43" i="9"/>
  <c r="M43" i="9"/>
  <c r="L44" i="9"/>
  <c r="M44" i="9"/>
  <c r="L45" i="9"/>
  <c r="M45" i="9"/>
  <c r="L46" i="9"/>
  <c r="M46" i="9"/>
  <c r="L47" i="9"/>
  <c r="M47" i="9"/>
  <c r="L48" i="9"/>
  <c r="M48" i="9"/>
  <c r="L49" i="9"/>
  <c r="M49" i="9"/>
  <c r="L50" i="9"/>
  <c r="M50" i="9"/>
  <c r="L51" i="9"/>
  <c r="M51" i="9"/>
  <c r="L52" i="9"/>
  <c r="M52" i="9"/>
  <c r="L53" i="9"/>
  <c r="M53" i="9"/>
  <c r="L54" i="9"/>
  <c r="M54" i="9"/>
  <c r="L55" i="9"/>
  <c r="M55" i="9"/>
  <c r="L56" i="9"/>
  <c r="M56" i="9"/>
  <c r="L57" i="9"/>
  <c r="M57" i="9"/>
  <c r="L58" i="9"/>
  <c r="M58" i="9"/>
  <c r="L59" i="9"/>
  <c r="M59" i="9"/>
  <c r="L60" i="9"/>
  <c r="M60" i="9"/>
  <c r="L61" i="9"/>
  <c r="M61" i="9"/>
  <c r="L62" i="9"/>
  <c r="M62" i="9"/>
  <c r="L63" i="9"/>
  <c r="M63" i="9"/>
  <c r="L64" i="9"/>
  <c r="M64" i="9"/>
  <c r="L65" i="9"/>
  <c r="M65" i="9"/>
  <c r="L66" i="9"/>
  <c r="M66" i="9"/>
  <c r="L67" i="9"/>
  <c r="M67" i="9"/>
  <c r="L68" i="9"/>
  <c r="M68" i="9"/>
  <c r="L69" i="9"/>
  <c r="M69" i="9"/>
  <c r="L70" i="9"/>
  <c r="M70" i="9"/>
  <c r="L71" i="9"/>
  <c r="M71" i="9"/>
  <c r="L72" i="9"/>
  <c r="M72" i="9"/>
  <c r="L73" i="9"/>
  <c r="M73" i="9"/>
  <c r="L74" i="9"/>
  <c r="M74" i="9"/>
  <c r="L75" i="9"/>
  <c r="M75" i="9"/>
  <c r="L76" i="9"/>
  <c r="M76" i="9"/>
  <c r="L77" i="9"/>
  <c r="M77" i="9"/>
  <c r="L78" i="9"/>
  <c r="M78" i="9"/>
  <c r="L79" i="9"/>
  <c r="M79" i="9"/>
  <c r="L80" i="9"/>
  <c r="M80" i="9"/>
  <c r="L81" i="9"/>
  <c r="M81" i="9"/>
  <c r="L82" i="9"/>
  <c r="M82" i="9"/>
  <c r="L83" i="9"/>
  <c r="M83" i="9"/>
  <c r="L84" i="9"/>
  <c r="M84" i="9"/>
  <c r="L85" i="9"/>
  <c r="M85" i="9"/>
  <c r="L86" i="9"/>
  <c r="M86" i="9"/>
  <c r="L87" i="9"/>
  <c r="M87" i="9"/>
  <c r="L88" i="9"/>
  <c r="M88" i="9"/>
  <c r="L89" i="9"/>
  <c r="M89" i="9"/>
  <c r="L90" i="9"/>
  <c r="M90" i="9"/>
  <c r="L91" i="9"/>
  <c r="M91" i="9"/>
  <c r="L92" i="9"/>
  <c r="M92" i="9"/>
  <c r="L93" i="9"/>
  <c r="M93" i="9"/>
  <c r="L94" i="9"/>
  <c r="M94" i="9"/>
  <c r="L95" i="9"/>
  <c r="M95" i="9"/>
  <c r="L96" i="9"/>
  <c r="M96" i="9"/>
  <c r="L97" i="9"/>
  <c r="M97" i="9"/>
  <c r="L98" i="9"/>
  <c r="M98" i="9"/>
  <c r="L99" i="9"/>
  <c r="M99" i="9"/>
  <c r="L100" i="9"/>
  <c r="M100" i="9"/>
  <c r="L101" i="9"/>
  <c r="M101" i="9"/>
  <c r="L102" i="9"/>
  <c r="M102" i="9"/>
  <c r="L103" i="9"/>
  <c r="M103" i="9"/>
  <c r="L104" i="9"/>
  <c r="M104" i="9"/>
  <c r="L105" i="9"/>
  <c r="M105" i="9"/>
  <c r="L106" i="9"/>
  <c r="M106" i="9"/>
  <c r="L107" i="9"/>
  <c r="M107" i="9"/>
  <c r="I50" i="1"/>
  <c r="G24" i="9"/>
  <c r="I41" i="1"/>
  <c r="P24" i="9"/>
  <c r="H24" i="9"/>
  <c r="G25" i="9"/>
  <c r="P25" i="9"/>
  <c r="H25" i="9"/>
  <c r="G26" i="9"/>
  <c r="P26" i="9"/>
  <c r="H26" i="9"/>
  <c r="G27" i="9"/>
  <c r="P27" i="9"/>
  <c r="H27" i="9"/>
  <c r="H50" i="1"/>
  <c r="G28" i="9"/>
  <c r="P28" i="9"/>
  <c r="H28" i="9"/>
  <c r="G29" i="9"/>
  <c r="P29" i="9"/>
  <c r="H29" i="9"/>
  <c r="G30" i="9"/>
  <c r="P30" i="9"/>
  <c r="H30" i="9"/>
  <c r="G31" i="9"/>
  <c r="P31" i="9"/>
  <c r="H31" i="9"/>
  <c r="G32" i="9"/>
  <c r="P32" i="9"/>
  <c r="H32" i="9"/>
  <c r="G33" i="9"/>
  <c r="P33" i="9"/>
  <c r="H33" i="9"/>
  <c r="G34" i="9"/>
  <c r="P34" i="9"/>
  <c r="H34" i="9"/>
  <c r="G35" i="9"/>
  <c r="H35" i="9"/>
  <c r="G36" i="9"/>
  <c r="H36" i="9"/>
  <c r="G37" i="9"/>
  <c r="H37" i="9"/>
  <c r="G38" i="9"/>
  <c r="H38" i="9"/>
  <c r="G39" i="9"/>
  <c r="H39" i="9"/>
  <c r="G40" i="9"/>
  <c r="H40" i="9"/>
  <c r="G41" i="9"/>
  <c r="H41" i="9"/>
  <c r="G42" i="9"/>
  <c r="H42" i="9"/>
  <c r="G43" i="9"/>
  <c r="H43" i="9"/>
  <c r="G44" i="9"/>
  <c r="H44" i="9"/>
  <c r="G45" i="9"/>
  <c r="H45" i="9"/>
  <c r="G46" i="9"/>
  <c r="H46" i="9"/>
  <c r="G47" i="9"/>
  <c r="H47" i="9"/>
  <c r="G48" i="9"/>
  <c r="H48" i="9"/>
  <c r="G49" i="9"/>
  <c r="H49" i="9"/>
  <c r="G50" i="9"/>
  <c r="H50" i="9"/>
  <c r="G51" i="9"/>
  <c r="H51" i="9"/>
  <c r="G52" i="9"/>
  <c r="H52" i="9"/>
  <c r="G53" i="9"/>
  <c r="H53" i="9"/>
  <c r="G54" i="9"/>
  <c r="H54" i="9"/>
  <c r="G55" i="9"/>
  <c r="H55" i="9"/>
  <c r="G56" i="9"/>
  <c r="H56" i="9"/>
  <c r="G57" i="9"/>
  <c r="H57" i="9"/>
  <c r="G58" i="9"/>
  <c r="H58" i="9"/>
  <c r="G59" i="9"/>
  <c r="H59" i="9"/>
  <c r="G60" i="9"/>
  <c r="H60" i="9"/>
  <c r="G61" i="9"/>
  <c r="H61" i="9"/>
  <c r="G62" i="9"/>
  <c r="H62" i="9"/>
  <c r="G63" i="9"/>
  <c r="H63" i="9"/>
  <c r="G64" i="9"/>
  <c r="H64" i="9"/>
  <c r="G65" i="9"/>
  <c r="H65" i="9"/>
  <c r="G66" i="9"/>
  <c r="H66" i="9"/>
  <c r="G67" i="9"/>
  <c r="H67" i="9"/>
  <c r="G68" i="9"/>
  <c r="H68" i="9"/>
  <c r="G69" i="9"/>
  <c r="H69" i="9"/>
  <c r="G70" i="9"/>
  <c r="H70" i="9"/>
  <c r="G71" i="9"/>
  <c r="H71" i="9"/>
  <c r="G72" i="9"/>
  <c r="H72" i="9"/>
  <c r="G73" i="9"/>
  <c r="H73" i="9"/>
  <c r="G74" i="9"/>
  <c r="H74" i="9"/>
  <c r="G75" i="9"/>
  <c r="H75" i="9"/>
  <c r="G76" i="9"/>
  <c r="H76" i="9"/>
  <c r="G77" i="9"/>
  <c r="H77" i="9"/>
  <c r="G78" i="9"/>
  <c r="H78" i="9"/>
  <c r="G79" i="9"/>
  <c r="H79" i="9"/>
  <c r="G80" i="9"/>
  <c r="H80" i="9"/>
  <c r="G81" i="9"/>
  <c r="H81" i="9"/>
  <c r="G82" i="9"/>
  <c r="H82" i="9"/>
  <c r="G83" i="9"/>
  <c r="H83" i="9"/>
  <c r="G84" i="9"/>
  <c r="H84" i="9"/>
  <c r="G85" i="9"/>
  <c r="H85" i="9"/>
  <c r="G86" i="9"/>
  <c r="H86" i="9"/>
  <c r="G87" i="9"/>
  <c r="H87" i="9"/>
  <c r="G88" i="9"/>
  <c r="H88" i="9"/>
  <c r="G89" i="9"/>
  <c r="H89" i="9"/>
  <c r="G90" i="9"/>
  <c r="H90" i="9"/>
  <c r="G91" i="9"/>
  <c r="H91" i="9"/>
  <c r="G92" i="9"/>
  <c r="H92" i="9"/>
  <c r="G93" i="9"/>
  <c r="H93" i="9"/>
  <c r="G94" i="9"/>
  <c r="H94" i="9"/>
  <c r="G95" i="9"/>
  <c r="H95" i="9"/>
  <c r="G96" i="9"/>
  <c r="H96" i="9"/>
  <c r="G97" i="9"/>
  <c r="H97" i="9"/>
  <c r="G98" i="9"/>
  <c r="H98" i="9"/>
  <c r="G99" i="9"/>
  <c r="H99" i="9"/>
  <c r="G100" i="9"/>
  <c r="H100" i="9"/>
  <c r="G101" i="9"/>
  <c r="H101" i="9"/>
  <c r="G102" i="9"/>
  <c r="H102" i="9"/>
  <c r="G103" i="9"/>
  <c r="H103" i="9"/>
  <c r="G104" i="9"/>
  <c r="H104" i="9"/>
  <c r="G105" i="9"/>
  <c r="H105" i="9"/>
  <c r="G106" i="9"/>
  <c r="H106" i="9"/>
  <c r="G107" i="9"/>
  <c r="H107" i="9"/>
  <c r="G14" i="9"/>
  <c r="P14" i="9"/>
  <c r="H14" i="9"/>
  <c r="G15" i="9"/>
  <c r="P15" i="9"/>
  <c r="H15" i="9"/>
  <c r="G16" i="9"/>
  <c r="P16" i="9"/>
  <c r="H16" i="9"/>
  <c r="G17" i="9"/>
  <c r="P17" i="9"/>
  <c r="H17" i="9"/>
  <c r="G13" i="9"/>
  <c r="P13" i="9"/>
  <c r="H13" i="9"/>
  <c r="B30" i="8"/>
  <c r="B29" i="8"/>
  <c r="B28" i="8"/>
  <c r="B27" i="8"/>
  <c r="B26" i="8"/>
  <c r="B25" i="8"/>
  <c r="B24" i="8"/>
  <c r="B23" i="8"/>
  <c r="A3" i="7"/>
  <c r="A4" i="7"/>
  <c r="A5" i="7"/>
  <c r="A6" i="7"/>
  <c r="A7" i="7"/>
  <c r="A8" i="7"/>
  <c r="A9" i="7"/>
  <c r="A10" i="7"/>
  <c r="A11" i="7"/>
  <c r="A12" i="7"/>
  <c r="A13" i="7"/>
  <c r="A14" i="7"/>
  <c r="A15" i="7"/>
  <c r="A16" i="7"/>
  <c r="A17" i="7"/>
  <c r="A18" i="7"/>
  <c r="A19" i="7"/>
  <c r="A20" i="7"/>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A91" i="7"/>
  <c r="A92" i="7"/>
  <c r="A93" i="7"/>
  <c r="A94" i="7"/>
  <c r="A95" i="7"/>
  <c r="A96" i="7"/>
  <c r="A97" i="7"/>
  <c r="A98" i="7"/>
  <c r="A99" i="7"/>
  <c r="A100" i="7"/>
  <c r="A101" i="7"/>
  <c r="A102" i="7"/>
  <c r="A103" i="7"/>
  <c r="A104" i="7"/>
  <c r="A105" i="7"/>
  <c r="A106" i="7"/>
  <c r="A107" i="7"/>
  <c r="A108" i="7"/>
  <c r="A109" i="7"/>
  <c r="A110" i="7"/>
  <c r="A111" i="7"/>
  <c r="A112" i="7"/>
  <c r="A113" i="7"/>
  <c r="A114" i="7"/>
  <c r="A115" i="7"/>
  <c r="A116" i="7"/>
  <c r="A117"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C4" i="5"/>
  <c r="B4" i="5"/>
  <c r="B44" i="1"/>
  <c r="B31" i="1"/>
  <c r="B19" i="1"/>
  <c r="B12" i="1"/>
  <c r="B7" i="1"/>
  <c r="Q106" i="9"/>
  <c r="Q104" i="9"/>
  <c r="Q100" i="9"/>
  <c r="Q98" i="9"/>
  <c r="Q93" i="9"/>
  <c r="Q91" i="9"/>
  <c r="Q88" i="9"/>
  <c r="Q86" i="9"/>
  <c r="Q85" i="9"/>
  <c r="Q84" i="9"/>
  <c r="Q82" i="9"/>
  <c r="Q80" i="9"/>
  <c r="Q78" i="9"/>
  <c r="Q73" i="9"/>
  <c r="Q70" i="9"/>
  <c r="Q66" i="9"/>
  <c r="Q62" i="9"/>
  <c r="Q59" i="9"/>
  <c r="Q57" i="9"/>
  <c r="Q51" i="9"/>
  <c r="Q46" i="9"/>
  <c r="Q45" i="9"/>
  <c r="Q44" i="9"/>
  <c r="Q43" i="9"/>
  <c r="Q42" i="9"/>
  <c r="Q39" i="9"/>
  <c r="Q38" i="9"/>
  <c r="Q36" i="9"/>
  <c r="L23" i="9"/>
  <c r="L22" i="9"/>
  <c r="L21" i="9"/>
  <c r="L20" i="9"/>
  <c r="L19" i="9"/>
  <c r="L18" i="9"/>
  <c r="L17" i="9"/>
  <c r="L16" i="9"/>
  <c r="L15" i="9"/>
  <c r="L14" i="9"/>
  <c r="L13" i="9"/>
  <c r="P103" i="9"/>
  <c r="P95" i="9"/>
  <c r="P94" i="9"/>
  <c r="P91" i="9"/>
  <c r="P90" i="9"/>
  <c r="P88" i="9"/>
  <c r="P86" i="9"/>
  <c r="P81" i="9"/>
  <c r="P78" i="9"/>
  <c r="P76" i="9"/>
  <c r="P72" i="9"/>
  <c r="P70" i="9"/>
  <c r="P69" i="9"/>
  <c r="P68" i="9"/>
  <c r="P66" i="9"/>
  <c r="P64" i="9"/>
  <c r="P62" i="9"/>
  <c r="P61" i="9"/>
  <c r="P56" i="9"/>
  <c r="P52" i="9"/>
  <c r="P48" i="9"/>
  <c r="P46" i="9"/>
  <c r="P45" i="9"/>
  <c r="P43" i="9"/>
  <c r="P42" i="9"/>
  <c r="P41" i="9"/>
  <c r="P40" i="9"/>
  <c r="P39" i="9"/>
  <c r="P38" i="9"/>
  <c r="P36" i="9"/>
  <c r="G23" i="9"/>
  <c r="G22" i="9"/>
  <c r="G21" i="9"/>
  <c r="G20" i="9"/>
  <c r="G19" i="9"/>
  <c r="G18" i="9"/>
  <c r="G12" i="9"/>
  <c r="L24" i="1"/>
  <c r="Q28" i="1"/>
  <c r="I16" i="1"/>
  <c r="I53" i="1"/>
  <c r="P53" i="1"/>
  <c r="H16" i="1"/>
  <c r="H55" i="1"/>
  <c r="O55" i="1"/>
  <c r="G16" i="1"/>
  <c r="L12" i="9"/>
  <c r="G53" i="1"/>
  <c r="N53" i="1"/>
  <c r="F16" i="1"/>
  <c r="G11" i="9"/>
  <c r="E16" i="1"/>
  <c r="E52" i="1"/>
  <c r="L52" i="1"/>
  <c r="B22" i="8"/>
  <c r="C3" i="8"/>
  <c r="L11" i="9"/>
  <c r="Q83" i="9"/>
  <c r="Q101" i="9"/>
  <c r="Q64" i="9"/>
  <c r="Q105" i="9"/>
  <c r="Q107" i="9"/>
  <c r="P35" i="9"/>
  <c r="Q68" i="9"/>
  <c r="P99" i="9"/>
  <c r="P74" i="9"/>
  <c r="P82" i="9"/>
  <c r="P105" i="9"/>
  <c r="Q89" i="9"/>
  <c r="Q97" i="9"/>
  <c r="Q69" i="9"/>
  <c r="F29" i="1"/>
  <c r="D52" i="1"/>
  <c r="Q81" i="9"/>
  <c r="Q61" i="9"/>
  <c r="Q58" i="9"/>
  <c r="Q94" i="9"/>
  <c r="N28" i="1"/>
  <c r="P28" i="1"/>
  <c r="E29" i="1"/>
  <c r="D51" i="1"/>
  <c r="G29" i="1"/>
  <c r="D53" i="1"/>
  <c r="Q27" i="1"/>
  <c r="H29" i="1"/>
  <c r="D54" i="1"/>
  <c r="I29" i="1"/>
  <c r="D55" i="1"/>
  <c r="L28" i="1"/>
  <c r="P49" i="9"/>
  <c r="R29" i="1"/>
  <c r="P83" i="9"/>
  <c r="M28" i="1"/>
  <c r="O28" i="1"/>
  <c r="P101" i="9"/>
  <c r="Q40" i="9"/>
  <c r="P85" i="9"/>
  <c r="P93" i="9"/>
  <c r="P96" i="9"/>
  <c r="P77" i="9"/>
  <c r="G51" i="1"/>
  <c r="N51" i="1"/>
  <c r="E51" i="1"/>
  <c r="L51" i="1"/>
  <c r="H51" i="1"/>
  <c r="O51" i="1"/>
  <c r="F52" i="1"/>
  <c r="M52" i="1"/>
  <c r="F55" i="1"/>
  <c r="M55" i="1"/>
  <c r="P79" i="9"/>
  <c r="Q77" i="9"/>
  <c r="Q23" i="9"/>
  <c r="M23" i="9"/>
  <c r="Q22" i="9"/>
  <c r="M22" i="9"/>
  <c r="Q21" i="9"/>
  <c r="M21" i="9"/>
  <c r="Q20" i="9"/>
  <c r="M20" i="9"/>
  <c r="Q18" i="9"/>
  <c r="M18" i="9"/>
  <c r="Q13" i="9"/>
  <c r="M13" i="9"/>
  <c r="Q17" i="9"/>
  <c r="M17" i="9"/>
  <c r="Q15" i="9"/>
  <c r="M15" i="9"/>
  <c r="Q19" i="9"/>
  <c r="M19" i="9"/>
  <c r="P19" i="9"/>
  <c r="H19" i="9"/>
  <c r="P18" i="9"/>
  <c r="H18" i="9"/>
  <c r="P87" i="9"/>
  <c r="F51" i="1"/>
  <c r="M51" i="1"/>
  <c r="Q54" i="9"/>
  <c r="P22" i="9"/>
  <c r="H22" i="9"/>
  <c r="I52" i="1"/>
  <c r="P52" i="1"/>
  <c r="Q95" i="9"/>
  <c r="P58" i="9"/>
  <c r="P97" i="9"/>
  <c r="Q53" i="9"/>
  <c r="P107" i="9"/>
  <c r="G54" i="1"/>
  <c r="N54" i="1"/>
  <c r="F54" i="1"/>
  <c r="M54" i="1"/>
  <c r="H53" i="1"/>
  <c r="O53" i="1"/>
  <c r="P21" i="9"/>
  <c r="H21" i="9"/>
  <c r="P54" i="9"/>
  <c r="Q67" i="9"/>
  <c r="P11" i="9"/>
  <c r="H11" i="9"/>
  <c r="P12" i="9"/>
  <c r="H12" i="9"/>
  <c r="P84" i="9"/>
  <c r="I55" i="1"/>
  <c r="P55" i="1"/>
  <c r="Q99" i="9"/>
  <c r="I51" i="1"/>
  <c r="P51" i="1"/>
  <c r="Q50" i="9"/>
  <c r="Q47" i="9"/>
  <c r="P60" i="9"/>
  <c r="Q37" i="9"/>
  <c r="Q11" i="9"/>
  <c r="M11" i="9"/>
  <c r="H52" i="1"/>
  <c r="O52" i="1"/>
  <c r="I54" i="1"/>
  <c r="P54" i="1"/>
  <c r="H54" i="1"/>
  <c r="O54" i="1"/>
  <c r="G52" i="1"/>
  <c r="N52" i="1"/>
  <c r="G55" i="1"/>
  <c r="N55" i="1"/>
  <c r="E55" i="1"/>
  <c r="L55" i="1"/>
  <c r="P104" i="9"/>
  <c r="E54" i="1"/>
  <c r="L54" i="1"/>
  <c r="F53" i="1"/>
  <c r="M53" i="1"/>
  <c r="Q65" i="9"/>
  <c r="P80" i="9"/>
  <c r="P65" i="9"/>
  <c r="Q75" i="9"/>
  <c r="E53" i="1"/>
  <c r="L53" i="1"/>
  <c r="P50" i="9"/>
  <c r="Q102" i="9"/>
  <c r="Q12" i="9"/>
  <c r="M12" i="9"/>
  <c r="Q103" i="9"/>
  <c r="Q71" i="9"/>
  <c r="Q49" i="9"/>
  <c r="P23" i="9"/>
  <c r="H23" i="9"/>
  <c r="P98" i="9"/>
  <c r="Q87" i="9"/>
  <c r="P37" i="9"/>
  <c r="Q63" i="9"/>
  <c r="Q48" i="9"/>
  <c r="P47" i="9"/>
  <c r="Q55" i="9"/>
  <c r="Q79" i="9"/>
  <c r="P71" i="9"/>
  <c r="P63" i="9"/>
  <c r="P102" i="9"/>
  <c r="P100" i="9"/>
  <c r="Q41" i="9"/>
  <c r="Q72" i="9"/>
  <c r="Q96" i="9"/>
  <c r="P20" i="9"/>
  <c r="H20" i="9"/>
  <c r="P92" i="9"/>
  <c r="Q56" i="9"/>
  <c r="P75" i="9"/>
  <c r="P51" i="9"/>
  <c r="P59" i="9"/>
  <c r="P67" i="9"/>
  <c r="P106" i="9"/>
  <c r="Q74" i="9"/>
  <c r="Q90" i="9"/>
  <c r="P55" i="9"/>
  <c r="Q14" i="9"/>
  <c r="M14" i="9"/>
  <c r="P53" i="9"/>
  <c r="P89" i="9"/>
  <c r="P73" i="9"/>
  <c r="Q35" i="9"/>
  <c r="P44" i="9"/>
  <c r="P57" i="9"/>
  <c r="Q16" i="9"/>
  <c r="M16" i="9"/>
  <c r="Q52" i="9"/>
  <c r="Q60" i="9"/>
  <c r="Q76" i="9"/>
  <c r="Q92" i="9"/>
</calcChain>
</file>

<file path=xl/comments1.xml><?xml version="1.0" encoding="utf-8"?>
<comments xmlns="http://schemas.openxmlformats.org/spreadsheetml/2006/main">
  <authors>
    <author>Fallmann Hubert</author>
  </authors>
  <commentList>
    <comment ref="B11" authorId="0">
      <text>
        <r>
          <rPr>
            <b/>
            <sz val="8"/>
            <color indexed="81"/>
            <rFont val="Tahoma"/>
            <family val="2"/>
          </rPr>
          <t>Final link to be added as soon as available in the OJ.</t>
        </r>
      </text>
    </comment>
    <comment ref="B13" authorId="0">
      <text>
        <r>
          <rPr>
            <b/>
            <sz val="8"/>
            <color indexed="81"/>
            <rFont val="Tahoma"/>
            <family val="2"/>
          </rPr>
          <t>Final link to be added as soon as available.</t>
        </r>
      </text>
    </comment>
  </commentList>
</comments>
</file>

<file path=xl/sharedStrings.xml><?xml version="1.0" encoding="utf-8"?>
<sst xmlns="http://schemas.openxmlformats.org/spreadsheetml/2006/main" count="525" uniqueCount="458">
  <si>
    <t>Process/Activity</t>
  </si>
  <si>
    <t>Risk</t>
  </si>
  <si>
    <t>Control Measure(s)</t>
  </si>
  <si>
    <t>Inherent Risk x Control Risk</t>
  </si>
  <si>
    <t>Main gas flow meter</t>
  </si>
  <si>
    <t>Inherent Risk</t>
  </si>
  <si>
    <t>Emission Factor (Limestone)</t>
  </si>
  <si>
    <t>Type of risk</t>
  </si>
  <si>
    <t xml:space="preserve">Electronic volume converter malfunction </t>
  </si>
  <si>
    <t>Activity data incorrect</t>
  </si>
  <si>
    <t>Emission factor wrong</t>
  </si>
  <si>
    <t>Batch not analysed or data lost</t>
  </si>
  <si>
    <t>Installation's own laboratory does not provide correct results</t>
  </si>
  <si>
    <t>Stock changes (limestone)</t>
  </si>
  <si>
    <t>Gross failure</t>
  </si>
  <si>
    <t>Activity data incorrect (drift or other inaccuracies)</t>
  </si>
  <si>
    <t>Invoices wrong</t>
  </si>
  <si>
    <t>Incident</t>
  </si>
  <si>
    <t>Average annual emissions</t>
  </si>
  <si>
    <t>Analytical method inappropriate</t>
  </si>
  <si>
    <t>Not appropriate for the operating conditions or not appropriately installed</t>
  </si>
  <si>
    <t>Activity data lost or inaccurate</t>
  </si>
  <si>
    <t>Activity data and emission factor incorrect</t>
  </si>
  <si>
    <t>Samples not representative</t>
  </si>
  <si>
    <t>Frequency of analyses not sufficient</t>
  </si>
  <si>
    <t>Annual participation in inter-laboratory testings; See procedures for demonstrating equivalence to accr. lab. in accordance with Article 34; plausibility checks</t>
  </si>
  <si>
    <t>i.</t>
  </si>
  <si>
    <t>ii.</t>
  </si>
  <si>
    <t>Probability levels</t>
  </si>
  <si>
    <t>Impact levels</t>
  </si>
  <si>
    <t>a)</t>
  </si>
  <si>
    <t>b)</t>
  </si>
  <si>
    <t>c)</t>
  </si>
  <si>
    <t>d)</t>
  </si>
  <si>
    <t>Impact</t>
  </si>
  <si>
    <t>Probability</t>
  </si>
  <si>
    <t>Emission factor lost</t>
  </si>
  <si>
    <t>e)</t>
  </si>
  <si>
    <t>Risk matrix</t>
  </si>
  <si>
    <t>ausblenden</t>
  </si>
  <si>
    <t>Meter malfunction</t>
  </si>
  <si>
    <t>Display error or misreading</t>
  </si>
  <si>
    <t>Fuel supplier contract → high availability; cross check with invoices/production data (see procedure on how to close data gaps)</t>
  </si>
  <si>
    <t>Fuel supplier contract → high availability; procedure for corrective action part of EN ISO 9001</t>
  </si>
  <si>
    <t>Cross check with production data; values reviewed by a 2nd person</t>
  </si>
  <si>
    <t>Checklist comparing conditions applied and manufacturer's specification; personnel regularly educated (see procedure for managing O&amp;M and ETS personnel)</t>
  </si>
  <si>
    <t>Wrong data transfer to Excel MRV file</t>
  </si>
  <si>
    <t>New source streams</t>
  </si>
  <si>
    <t>Data transfer to electronic files</t>
  </si>
  <si>
    <t>Emissions calculations lost</t>
  </si>
  <si>
    <t>IT data storage system in place; proxy data for data gaps available (production, previous years)</t>
  </si>
  <si>
    <t>File or computer damage</t>
  </si>
  <si>
    <t>Emissions wrong</t>
  </si>
  <si>
    <t>Cross checks with result in COM's AER template; review by 2nd person; cross checks with previous years</t>
  </si>
  <si>
    <t>Calculation errors</t>
  </si>
  <si>
    <t>Review by a 2nd person; New personnel regularly instructed keep track in the log-book of each size of batches analysed</t>
  </si>
  <si>
    <t>Shift manager reads gas meter on 1 Jan each year (at 11:30), compares with invoices; compare invoices with other months and previous years</t>
  </si>
  <si>
    <t>Fuel supplier contract → high availability; quality assurance procedure for maintenance part of EN ISO 9001</t>
  </si>
  <si>
    <t>Fuel supplier contract → high availability; proxy data available (see procedure on how to close data gaps)</t>
  </si>
  <si>
    <t>Cross check with invoices (supplier's metering data) and with production data</t>
  </si>
  <si>
    <t>Cross check with invoices, supplier's metering data and with production data; values reviewed by a 2nd person</t>
  </si>
  <si>
    <t>Regularly checked for improvement reports (Art. 69(1)) if "1/3"-rule still applicable</t>
  </si>
  <si>
    <t>Checklist comparing conditions applied and manufacturer's specification; personnel regularly educated (see procedure for managing O&amp;M and ETS personnel), cross checks</t>
  </si>
  <si>
    <t>Review by a 2nd person; cross checks with previous years and production data</t>
  </si>
  <si>
    <t>Log-book lost</t>
  </si>
  <si>
    <t>Weighted average not correctly calculated</t>
  </si>
  <si>
    <t>Forgetting to determine stocks at beginning or end of the year</t>
  </si>
  <si>
    <t>Long experience with analysing limestone; Annual participation in inter-laboratory testings; See procedures for demonstrating equivalence to accr. lab. in accordance with Article 34</t>
  </si>
  <si>
    <t>Sheet for EU wide constants</t>
  </si>
  <si>
    <t>MS are free to use this sheet</t>
  </si>
  <si>
    <t>#</t>
  </si>
  <si>
    <t>TEXT (Language Version)</t>
  </si>
  <si>
    <t>English Version (Original)</t>
  </si>
  <si>
    <t>Template version information:</t>
  </si>
  <si>
    <t>Template provided by:</t>
  </si>
  <si>
    <t>Publication date:</t>
  </si>
  <si>
    <t>Language version:</t>
  </si>
  <si>
    <t>Reference filename:</t>
  </si>
  <si>
    <t>GUIDELINES AND CONDITIONS</t>
  </si>
  <si>
    <t>The Directive can be downloaded from:</t>
  </si>
  <si>
    <t>http://eur-lex.europa.eu/LexUriServ/LexUriServ.do?uri=CONSLEG:2003L0087:20090625:EN:PDF</t>
  </si>
  <si>
    <t>The Monitoring and Reporting Regulation (Commission Regulation (EU) No 601/2012 of 21 June 2012, hereinafter the "MRR"), defines further requirements for monitoring and reporting. The MRR can be downloaded from:</t>
  </si>
  <si>
    <t>http://eur-lex.europa.eu/LexUriServ/LexUriServ.do?uri=OJ:L:2012:181:0030:0104:EN:PDF</t>
  </si>
  <si>
    <t>All Commission guidance documents on the Monitoring and Reporting Regulation can be found at:</t>
  </si>
  <si>
    <t>http://ec.europa.eu/clima/policies/ets/monitoring/index_en.htm</t>
  </si>
  <si>
    <t>Information sources:</t>
  </si>
  <si>
    <t>EU Websites:</t>
  </si>
  <si>
    <t>EU-Legislation:</t>
  </si>
  <si>
    <t xml:space="preserve">http://eur-lex.europa.eu/en/index.htm </t>
  </si>
  <si>
    <t>EU ETS general:</t>
  </si>
  <si>
    <t>http://ec.europa.eu/clima/policies/ets/index_en.htm</t>
  </si>
  <si>
    <t xml:space="preserve">Monitoring and Reporting in the EU ETS: </t>
  </si>
  <si>
    <t>Other Websites:</t>
  </si>
  <si>
    <t>&lt;to be provided by Member State&gt;</t>
  </si>
  <si>
    <t>Helpdesk:</t>
  </si>
  <si>
    <t>&lt;to be provided by Member State, if relevant&gt;</t>
  </si>
  <si>
    <t>How to use this file:</t>
  </si>
  <si>
    <t>Colour codes and fonts:</t>
  </si>
  <si>
    <t>Black bold text:</t>
  </si>
  <si>
    <t>This is text provided by the Commission template. It should be kept as it is.</t>
  </si>
  <si>
    <t>Smaller italic text:</t>
  </si>
  <si>
    <t>This text gives further explanations. Member States may add further explanations in MS specific versions of the template.</t>
  </si>
  <si>
    <t>Light yellow fields indicate that an input is optional.</t>
  </si>
  <si>
    <t>Green fields show automatically calculated results. Red text indicates error messages (missing data etc.).</t>
  </si>
  <si>
    <t>Shaded fields indicate that an input in another field makes the input here not relevant.</t>
  </si>
  <si>
    <t>Grey shaded areas should be filled by Member States before publishing a customised version of the template.</t>
  </si>
  <si>
    <t>Light grey areas are dedicated for navigation and hyperlinks.</t>
  </si>
  <si>
    <t>This template has been locked against data entry except for yellow fields. However, for transparency reasons, no password has been set. This allows for complete viewing of all formulae. When using this file for data entry, it is recommended to keep the protection in force. The sheets should only be unprotected for checking the validity of formulae. It is recommended to do this in a separate file.</t>
  </si>
  <si>
    <t>In order to protect formulae against unintended modifications, which usually lead to wrong and misleading results, it is of utmost importance NOT TO USE the CUT &amp; PASTE function. If you want to move data, first COPY and PASTE them, and thereafter delete the unwanted data in the old (wrong) place.</t>
  </si>
  <si>
    <t>Data fields have not been optimized for specific numerical and other formats. However, sheet protection has been limited so as to allow you to use your own formats. In particular, you may decide about the number of decimal places displayed. The number of places is in principle independent from the precision of the calculation. In principle the option "Precision as displayed" of MS Excel should be deactivated. For more details, consult MS Excel's "Help" function on this topic.</t>
  </si>
  <si>
    <t>DISCLAIMER: All formulae have been developed carefully and thoroughly. However, mistakes cannot be fully excluded. 
As described above, full transparency for checking the validity of calculations is ensured. Neither the authors of this file nor the European Commission can be held liable for eventual damages resulting from wrong or misleading results of the provided calculations. 
It is the full responsibility of the user of this file (i.e. the operator of an EU ETS installation) to ensure that correct data is reported to the competent authority.</t>
  </si>
  <si>
    <t>Member State-specific guidance is listed here:</t>
  </si>
  <si>
    <t>http://ec.europa.eu/clima/policies/ets/monitoring/documentation_en.htm</t>
  </si>
  <si>
    <t>AT</t>
  </si>
  <si>
    <t>BE</t>
  </si>
  <si>
    <t>BG</t>
  </si>
  <si>
    <t>HR</t>
  </si>
  <si>
    <t>CY</t>
  </si>
  <si>
    <t>CZ</t>
  </si>
  <si>
    <t>DK</t>
  </si>
  <si>
    <t>EE</t>
  </si>
  <si>
    <t>FI</t>
  </si>
  <si>
    <t>FR</t>
  </si>
  <si>
    <t>DE</t>
  </si>
  <si>
    <t>EL</t>
  </si>
  <si>
    <t>HU</t>
  </si>
  <si>
    <t>IE</t>
  </si>
  <si>
    <t>IT</t>
  </si>
  <si>
    <t>LV</t>
  </si>
  <si>
    <t>LI</t>
  </si>
  <si>
    <t>LT</t>
  </si>
  <si>
    <t>LU</t>
  </si>
  <si>
    <t>MT</t>
  </si>
  <si>
    <t>NL</t>
  </si>
  <si>
    <t>NO</t>
  </si>
  <si>
    <t>PL</t>
  </si>
  <si>
    <t>PT</t>
  </si>
  <si>
    <t>RO</t>
  </si>
  <si>
    <t>SK</t>
  </si>
  <si>
    <t>SI</t>
  </si>
  <si>
    <t>ES</t>
  </si>
  <si>
    <t>SE</t>
  </si>
  <si>
    <t>UK</t>
  </si>
  <si>
    <t>bg</t>
  </si>
  <si>
    <t>es</t>
  </si>
  <si>
    <t>hr</t>
  </si>
  <si>
    <t>de</t>
  </si>
  <si>
    <t>el</t>
  </si>
  <si>
    <t>fr</t>
  </si>
  <si>
    <t>it</t>
  </si>
  <si>
    <t>lv</t>
  </si>
  <si>
    <t>lt</t>
  </si>
  <si>
    <t>hu</t>
  </si>
  <si>
    <t>mt</t>
  </si>
  <si>
    <t>no</t>
  </si>
  <si>
    <t>nl</t>
  </si>
  <si>
    <t>pl</t>
  </si>
  <si>
    <t>pt</t>
  </si>
  <si>
    <t>ro</t>
  </si>
  <si>
    <t>sk</t>
  </si>
  <si>
    <t>fi</t>
  </si>
  <si>
    <t>Info for automatic Version detection</t>
  </si>
  <si>
    <t>Template type:</t>
  </si>
  <si>
    <t>Version:</t>
  </si>
  <si>
    <t>Issued by:</t>
  </si>
  <si>
    <t>European Commission</t>
  </si>
  <si>
    <t>Language:</t>
  </si>
  <si>
    <t>English</t>
  </si>
  <si>
    <t>Type list:</t>
  </si>
  <si>
    <t>Monitoring plan tonne-kilometre data</t>
  </si>
  <si>
    <t>MP TKM</t>
  </si>
  <si>
    <t>Monitoring plan annual emissions</t>
  </si>
  <si>
    <t>MP AEm</t>
  </si>
  <si>
    <t>Report tonne-kilometre data</t>
  </si>
  <si>
    <t>Report TKM</t>
  </si>
  <si>
    <t>Annual Emissions Report</t>
  </si>
  <si>
    <t>Report AER</t>
  </si>
  <si>
    <t>Phase 3 Installation Monitoring Plan</t>
  </si>
  <si>
    <t>MP P3 Inst</t>
  </si>
  <si>
    <t>Phase 3 Monitoring Plan Aircraft operators</t>
  </si>
  <si>
    <t>MP P3 Aircraft</t>
  </si>
  <si>
    <t>Phase 3 Monitoring Plan Aircraft t-km</t>
  </si>
  <si>
    <t>MP P3 TKM</t>
  </si>
  <si>
    <t>Phase 3 Installation Annual emissions Report</t>
  </si>
  <si>
    <t>P3 Inst AER</t>
  </si>
  <si>
    <t>Phase 3 Aircraft operators Emissions report</t>
  </si>
  <si>
    <t>P3 Aircraft AER</t>
  </si>
  <si>
    <t>Phase 3 Aircraft operators tonne-kilometre report</t>
  </si>
  <si>
    <t>P3 Aircraft TKM</t>
  </si>
  <si>
    <t>Phase 3 Improvement report template</t>
  </si>
  <si>
    <t>P3 Improvement</t>
  </si>
  <si>
    <t>Version list</t>
  </si>
  <si>
    <t>Reference File Name</t>
  </si>
  <si>
    <t>Version comments</t>
  </si>
  <si>
    <t>First Draft by UBA</t>
  </si>
  <si>
    <t>COM</t>
  </si>
  <si>
    <t>Umweltbundesamt</t>
  </si>
  <si>
    <t>UBA</t>
  </si>
  <si>
    <t>Austria</t>
  </si>
  <si>
    <t>Belgium</t>
  </si>
  <si>
    <t>Bulgaria</t>
  </si>
  <si>
    <t>Croatia</t>
  </si>
  <si>
    <t>Cyprus</t>
  </si>
  <si>
    <t>Czech Republic</t>
  </si>
  <si>
    <t>Denmark</t>
  </si>
  <si>
    <t>Estonia</t>
  </si>
  <si>
    <t>Finland</t>
  </si>
  <si>
    <t>France</t>
  </si>
  <si>
    <t>Germany</t>
  </si>
  <si>
    <t>Greece</t>
  </si>
  <si>
    <t>Hungary</t>
  </si>
  <si>
    <t>Iceland</t>
  </si>
  <si>
    <t>IC</t>
  </si>
  <si>
    <t>Ireland</t>
  </si>
  <si>
    <t>Italy</t>
  </si>
  <si>
    <t>Latvia</t>
  </si>
  <si>
    <t>Liechtenstein</t>
  </si>
  <si>
    <t>Lithuania</t>
  </si>
  <si>
    <t>Luxembourg</t>
  </si>
  <si>
    <t>Malta</t>
  </si>
  <si>
    <t>Netherlands</t>
  </si>
  <si>
    <t>Norway</t>
  </si>
  <si>
    <t>Poland</t>
  </si>
  <si>
    <t>Portugal</t>
  </si>
  <si>
    <t>Romania</t>
  </si>
  <si>
    <t>Slovakia</t>
  </si>
  <si>
    <t>Slovenia</t>
  </si>
  <si>
    <t>Spain</t>
  </si>
  <si>
    <t>Sweden</t>
  </si>
  <si>
    <t>United Kingdom</t>
  </si>
  <si>
    <t>Languages list</t>
  </si>
  <si>
    <t>Bulgarian</t>
  </si>
  <si>
    <t>Spanish</t>
  </si>
  <si>
    <t>Croatian</t>
  </si>
  <si>
    <t>Czech</t>
  </si>
  <si>
    <t>cs</t>
  </si>
  <si>
    <t>Danish</t>
  </si>
  <si>
    <t>da</t>
  </si>
  <si>
    <t>German</t>
  </si>
  <si>
    <t>Estonian</t>
  </si>
  <si>
    <t>et</t>
  </si>
  <si>
    <t>Greek</t>
  </si>
  <si>
    <t>en</t>
  </si>
  <si>
    <t>French</t>
  </si>
  <si>
    <t>Icelandic</t>
  </si>
  <si>
    <t>ic</t>
  </si>
  <si>
    <t>Italian</t>
  </si>
  <si>
    <t>Latvian</t>
  </si>
  <si>
    <t>Lithuanian</t>
  </si>
  <si>
    <t>Hungarian</t>
  </si>
  <si>
    <t>Maltese</t>
  </si>
  <si>
    <t>Norwegian</t>
  </si>
  <si>
    <t>Dutch</t>
  </si>
  <si>
    <t>Polish</t>
  </si>
  <si>
    <t>Portuguese</t>
  </si>
  <si>
    <t>Romanian</t>
  </si>
  <si>
    <t>Slovak</t>
  </si>
  <si>
    <t>Slovenian</t>
  </si>
  <si>
    <t>sl</t>
  </si>
  <si>
    <t>Finnish</t>
  </si>
  <si>
    <t>Swedish</t>
  </si>
  <si>
    <t>sv</t>
  </si>
  <si>
    <t>EUConst_OccurenceOrProbability</t>
  </si>
  <si>
    <t>Occurences</t>
  </si>
  <si>
    <t>iii.</t>
  </si>
  <si>
    <t>EUConst_ListLevels</t>
  </si>
  <si>
    <t>Value used:</t>
  </si>
  <si>
    <t>Probability:</t>
  </si>
  <si>
    <t>Occurences:</t>
  </si>
  <si>
    <t>iv.</t>
  </si>
  <si>
    <t>Share of a):</t>
  </si>
  <si>
    <t>Share of a)</t>
  </si>
  <si>
    <t>Threshold</t>
  </si>
  <si>
    <t>-</t>
  </si>
  <si>
    <t>Please enter here the thresholds for the probability levels. You can select between:</t>
  </si>
  <si>
    <t>Probability of occurence, e.g. there is a 10% chance this incident will occur in a year.</t>
  </si>
  <si>
    <t>"Occurences per year" or "Probability of occurence"?</t>
  </si>
  <si>
    <t>Values for each level of probability and impact will be taken from entries under b) and c) above.</t>
  </si>
  <si>
    <t>The result for the risk in each cell of the matrix will be "Risk = Probability x Impact".</t>
  </si>
  <si>
    <t>Depending on entries under d) above colour coding will indicate the severity of each risk.</t>
  </si>
  <si>
    <t>Green: Every risk below this threshold is considered to be low and no immediate action is required.</t>
  </si>
  <si>
    <t>Red: Every risk above this threshold is considered to be high with a potential direct consequence of non-conformities or misstatements.</t>
  </si>
  <si>
    <t>Using this tool for submitting the result of the risk assessment is OPTIONAL. Alternative approaches may be used, where considered more useful.</t>
  </si>
  <si>
    <t>This tool is accompanied by the "Exemplar Data Flow / Control Activities and Risk Assessment" file published on the Commission's website. Both documents are to be considered as additional guidance to "Guidance Document 6" (see link under point 4 below).</t>
  </si>
  <si>
    <t>Tool Risk Assessment</t>
  </si>
  <si>
    <t>Directive 2003/87/EC (the "ETS Directive") requires operators of installations and aircraft operators which are included in the Union Emission Trading Scheme (the EU ETS) to hold a valid GHG emission permit and/or monitoring plan issued by the relevant Competent Authority and to monitor and report their emissions, and have the reports verified in accordance with Article 15 of the EU ETS Directive and the Regulation pursuant to that Article.</t>
  </si>
  <si>
    <t>In this sheet the parameters for the risk assessment are specified. The risk assessment itself can then be carried out in the sheet "RiskTable".</t>
  </si>
  <si>
    <t>Please enter here the average annual emissions of the installation or aircraft operator.</t>
  </si>
  <si>
    <t>Please enter here for each impact level the share of annual emissions. If no values are entered under i. the automatically displayed default values under ii. will be used.</t>
  </si>
  <si>
    <t>Occurences per year, e.g. happens up to 10 times per year, OR</t>
  </si>
  <si>
    <t>Please select here either "Occurences per year" or "Probability of occurence". Depending on your selection conditional formatting will be triggered. If no entries are made here under i. or if entries under ii. or iii. are not consistent with i. default values under iv. will be used.</t>
  </si>
  <si>
    <t>Thresholds for low/medium/high risk</t>
  </si>
  <si>
    <t>Please enter here thresholds for identifiying low/medium/high risks as the share of the total annual emissions.</t>
  </si>
  <si>
    <t>Corresponding colour codes will apply to each cell in the risk matrix under e) below.</t>
  </si>
  <si>
    <t>Threshold for low risk (green colour coding)</t>
  </si>
  <si>
    <t>Threshold for high risk (red colour coding)</t>
  </si>
  <si>
    <t>Yellow: Every risk below the high risk threshold but above the low risk threshold is considered to medium and action may be required or recommended.</t>
  </si>
  <si>
    <t>Parameters for the Risk Assessment</t>
  </si>
  <si>
    <t>HIGH</t>
  </si>
  <si>
    <t>P, I</t>
  </si>
  <si>
    <t>Please describe here what the consequence of the incident would be, e.g. activity data is wrong or lost, emission factor is wrong, etc.</t>
  </si>
  <si>
    <t>Please select from the drop-down lists the probability (P) and the impact (I) level of the incident.</t>
  </si>
  <si>
    <t>Please describe here to which step in the data flow activities this item refers, e.g. to reading the gas meters, transfer data to a database, etc.</t>
  </si>
  <si>
    <t>Please describe here the potential incident is, e.g. meter failure, missing calibration, calculations are incorrect, etc.</t>
  </si>
  <si>
    <t>Example:</t>
  </si>
  <si>
    <t>Please describe here which control measure(s) are applied, e.g. cross checks with invoices, installation of a "redundant" second meter, etc.</t>
  </si>
  <si>
    <t>Here the risk for each incident will be displayed as demonstrated in the example below.</t>
  </si>
  <si>
    <t>Missing calibrations</t>
  </si>
  <si>
    <t>Truck weighing bridge (limestone activity data)</t>
  </si>
  <si>
    <t>Temporary use of invoices as data sources; procedure for corrective action part of EN ISO 9001</t>
  </si>
  <si>
    <t>Cross checks with production data; quality assurance procedure for maintenance part of EN ISO 9001</t>
  </si>
  <si>
    <t>Nomination of a 2nd person responsible for keeping track of stocks; automatic alert messages in MS Outlook calendar</t>
  </si>
  <si>
    <t>Nomination of a 2nd person responsible for keeping track of sampling and analyses; retained samples are being kept; (see procedure for managing ETS personnel)</t>
  </si>
  <si>
    <t>Homogenous raw material; see procedure for reviewing appropriateness of the sampling plan</t>
  </si>
  <si>
    <t>Miss inclusion of new fuels or materials</t>
  </si>
  <si>
    <t>Highly unlikely; kiln only designed for firing natural gas and limestone with specific properties</t>
  </si>
  <si>
    <t>Analytical data is at least weekly transferred into electronic files; clear responsibilities for data management + back-up</t>
  </si>
  <si>
    <t>Description of the column headers in sheet "RiskTable"</t>
  </si>
  <si>
    <t>Tool for Risk Assessment</t>
  </si>
  <si>
    <t>Final version</t>
  </si>
  <si>
    <t>This file constitutes a tool developed by the Commission services for the purpose of harmonising the approach for preparing a risk assessment in accordance with Article 58(2) point (a) and Article 12(1) point (b) of the MRR.</t>
  </si>
  <si>
    <t>This is the final version of the optional tool for the operator's risk assessment in accordance with Article 58(2) point (a) and Article 12(1) point (b) of the MRR, dated October 2013.</t>
  </si>
  <si>
    <t>Керівні принципи та умови</t>
  </si>
  <si>
    <r>
      <t xml:space="preserve">Цей файл є інструментом для здійснення оцінки ризику відповідно до </t>
    </r>
    <r>
      <rPr>
        <b/>
        <sz val="10"/>
        <color indexed="51"/>
        <rFont val="Arial"/>
        <family val="2"/>
      </rPr>
      <t>Статті 58(2) пункт (a) та Статті 12(1) пункт (б)  ПМЗ</t>
    </r>
  </si>
  <si>
    <t>Використання цього інструменту для подання результату оцінки ризику є необов'язковим. Можуть бути використані альтернативні підходи , у випадках коли вони є більш дієвими.</t>
  </si>
  <si>
    <t>Як використовувати цей файл:</t>
  </si>
  <si>
    <t>Щоб захистити формули від непередбачених модифікацій, які зазвичай призводять до неправильних та оманливих результатів, надзвичайно важливо НЕ ВИКОРИСТОВУВАТИ функцію CUT &amp; PASTE. Якщо ви хочете перемістити дані, спочатку скопіюйте та вставте їх, а потім видаліть непотрібні дані у старому (неправильному) місці.</t>
  </si>
  <si>
    <t>Кольорові коди та шрифти:</t>
  </si>
  <si>
    <t>Текст чорним жирним шрифтом:</t>
  </si>
  <si>
    <t>Цей текст наданий шаблоном. Його слід зберігати без змін.</t>
  </si>
  <si>
    <t>Текст меншим шрифтом, курсив</t>
  </si>
  <si>
    <t>Цей текст дає додаткові пояснення.</t>
  </si>
  <si>
    <t>Інформація про версію шаблону:</t>
  </si>
  <si>
    <t>Світло-жовті поля вказують на те, що введення даних не є необов'язковим.</t>
  </si>
  <si>
    <t>Зелені поля показують автоматично обчислені результати. Червоний текст вказує на  помилку (відсутні дані тощо).</t>
  </si>
  <si>
    <t>Затінені поля вказують на те, що введення даних в іншому полі робить введення тут недоречним.</t>
  </si>
  <si>
    <t>Світло-сірі ділянки призначені для навігації та гіперпосилання.</t>
  </si>
  <si>
    <t>Цей шаблон заблоковано для введення даних, окрім жовтих полів. Проте з міркувань прозорості пароль не встановлено. Це надає можливість повного перегляду всіх формул. При використанні файлу для введення даних рекомендується встановити захист. Листи повинні бути не захищені лише для перевірки правильності формул. Рекомендується зробити це в окремому файлі.</t>
  </si>
  <si>
    <t>Ризик</t>
  </si>
  <si>
    <t>Вид ризику</t>
  </si>
  <si>
    <t>Процес/діяльність</t>
  </si>
  <si>
    <t>Випадок</t>
  </si>
  <si>
    <t>Параметри для оцінки ризиків</t>
  </si>
  <si>
    <t>Вплив</t>
  </si>
  <si>
    <t>В</t>
  </si>
  <si>
    <t>Назва файлу для посилання:</t>
  </si>
  <si>
    <t>Мовна версія:</t>
  </si>
  <si>
    <t>Шаблон наданий:</t>
  </si>
  <si>
    <t>Дата публікації:</t>
  </si>
  <si>
    <t>Поля даних не були оптимізовані для певних числових та інших форматів. Проте захист аркушу був обмежений таким чином, щоб дозволити вам використовувати власні формати. Зокрема, ви можете прийняти рішення про кількість відображуваних десяткових знаків. Кількість знаків в принципі не впливає на точність розрахунку. У принципі, параметр «Точність як показано» у MS Excel слід деактивувати. Щоб отримати додаткові відомості, ознайомтеся з функцією "Довідка" MS Excel на цю тему.</t>
  </si>
  <si>
    <t>У цьому аркуші вказані параметри для оцінки ризику. Сама оцінка ризику може бути виконана в аркуші "Таблиця розрахунку ризиків".</t>
  </si>
  <si>
    <t>У цьому аркуші надаються параметри для оцінки ризику. Сама оцінка ризику може бути виконана в аркуші "Таблиця розрахунку ризиків".</t>
  </si>
  <si>
    <t>Середньорічні викиди парникових газів (ПГ)</t>
  </si>
  <si>
    <t>Будь ласка, введіть тут середньорічні викиди ПГ від установки.</t>
  </si>
  <si>
    <t>т CO2e</t>
  </si>
  <si>
    <t>Рівні вливу</t>
  </si>
  <si>
    <t>Частка а)</t>
  </si>
  <si>
    <t>Значення за замовченням</t>
  </si>
  <si>
    <t>Рівні ймовірності</t>
  </si>
  <si>
    <t>Будь ласка, введіть тут для кожного рівню впливу частку річних викидів ПГ. Якщо значення i) не введено, автоматично у розрахунках відображаються значення за замовчуванням  ii) .</t>
  </si>
  <si>
    <t>Будь ласка, введіть тут пороги  рівнів ймовірності. Ви можете вибрати між:</t>
  </si>
  <si>
    <t>"Виникнення на рік", наприклад, трапляється до 10 разів на рік, АБО</t>
  </si>
  <si>
    <t>"Імовірність виникнення", наприклад, існує 10% шанс, що цей випадок станеться через рік.</t>
  </si>
  <si>
    <t>"Виникнення на рік" або "Ймовірність виникнення"?</t>
  </si>
  <si>
    <t>Імовірність:</t>
  </si>
  <si>
    <t>Виникнення:</t>
  </si>
  <si>
    <t>Значення за замовченням:</t>
  </si>
  <si>
    <t>Будь-ласка, оберіть тут "Виникнення на рік" або "Імовірність виникнення". Залежно від вашого вибору запускається умовне форматування. Якщо тут немає записів під i) або якщо записи під ii) або iii) не відповідають i), буде використано значення за замовченням під iv).</t>
  </si>
  <si>
    <t>Пороги для низького / середнього / високого ризику</t>
  </si>
  <si>
    <t>Поріг</t>
  </si>
  <si>
    <t>Поріг низького ризику (зелене кодування кольору)</t>
  </si>
  <si>
    <t>Поріг високого ризику (червоне кодування кольору)</t>
  </si>
  <si>
    <t>Будь ласка, введіть тут пороги для визначення низьких / середніх / високих ризиків як частку загальних річних викидів ПГ.</t>
  </si>
  <si>
    <t>Матриця ризиків</t>
  </si>
  <si>
    <t>Відповідні кольорові коди будуть застосовуватися до кожної клітини в Матриці ризиків під е) нижче.</t>
  </si>
  <si>
    <t>Зелений: кожен ризик, нижчий за цей поріг, вважається низьким, ніяких негайних дій не потребує.</t>
  </si>
  <si>
    <t>Жовтий: кожен ризик, що нижче порогового ризику, але перевищує межу низького ризику, вважається середнім, може вимагати певних рекомендованих заходів.</t>
  </si>
  <si>
    <t>Червоний: кожен ризик, що перевищує цей поріг, вважається високим з потенційним прямим наслідком невідповідностей або отримання невірних даних.</t>
  </si>
  <si>
    <t>Відповідно до визначень, що містяться в пункті d) вище, кольорове кодування позначатиме суворість кожного ризику.</t>
  </si>
  <si>
    <t>Значення для кожного рівня ймовірності та впливу будуть взяті з таблиць в пунктах b) та с) вище.</t>
  </si>
  <si>
    <t>Високий</t>
  </si>
  <si>
    <t>Приклад</t>
  </si>
  <si>
    <t>Виберіть зі списків, що розгортаються, рівень імовірності (І) та рівень впливу (В) випадку.</t>
  </si>
  <si>
    <t>Тут відображатиметься значення ризику кожного випадку, як показано на прикладі нижче.</t>
  </si>
  <si>
    <t>Контрольні заходи</t>
  </si>
  <si>
    <t>Опис заголовків стовпчиків у аркуші "Таблиця розрахунку викидів"</t>
  </si>
  <si>
    <t>Опишіть тут, який крок у діях для отримання потоку даних, викликає ризик, наприклад, зняття показників з газових лічильників, передача даних в базу даних тощо.</t>
  </si>
  <si>
    <t>Опишіть тут потенційний випадок, що може статися, наприклад, несправність вимірювача, відсутність калібрування, помилкові розрахунки тощо.</t>
  </si>
  <si>
    <t>Опишіть тут, що буде наслідком випадку, наприклад, дані про активність неправильні або втрачені, коефіцієнт викидів ПГ неправильний і т. д.</t>
  </si>
  <si>
    <t>Опишіть тут, які необхідно застосувати контрольні заходи, наприклад, перехресні перевірки з рахунками-фактурами, встановлення "надлишкового" другого лічильника тощо.</t>
  </si>
  <si>
    <t>Дані про діяльність втрачено або неточні</t>
  </si>
  <si>
    <t>Дані про діяльність невірні</t>
  </si>
  <si>
    <t>Лічильник газу</t>
  </si>
  <si>
    <r>
      <t xml:space="preserve">ВІДМОВА У ВІДПОВІДАЛЬНОСТІ: Усі формули були розроблені ретельно і ґрунтовно. Проте помилки не можуть бути повністю виключені.
Як описано вище, забезпечується повна прозорість для перевірки обгрунтованості розрахунків. Ні автори цього файлу, ні </t>
    </r>
    <r>
      <rPr>
        <b/>
        <sz val="10"/>
        <color indexed="10"/>
        <rFont val="Arial"/>
        <family val="2"/>
        <charset val="204"/>
      </rPr>
      <t>Міністерство навколишнього середовища та природних ресурсів</t>
    </r>
    <r>
      <rPr>
        <b/>
        <sz val="10"/>
        <rFont val="Arial"/>
        <family val="2"/>
      </rPr>
      <t xml:space="preserve"> не можуть нести відповідальність за можливі збитки, спричинені невірними чи хибними результатами наданих розрахунків.
Користувач цього файлу несе повну відповідальність за те, щоб правильні дані були повідомлені компетентному органу.</t>
    </r>
  </si>
  <si>
    <r>
      <t>т CO</t>
    </r>
    <r>
      <rPr>
        <vertAlign val="subscript"/>
        <sz val="10"/>
        <color indexed="8"/>
        <rFont val="Arial"/>
        <family val="2"/>
        <charset val="204"/>
      </rPr>
      <t>2</t>
    </r>
    <r>
      <rPr>
        <sz val="10"/>
        <color indexed="8"/>
        <rFont val="Arial"/>
        <family val="2"/>
      </rPr>
      <t>e</t>
    </r>
  </si>
  <si>
    <t>Відсутнє калібрування</t>
  </si>
  <si>
    <t>Помилка відображення або неправильне читання</t>
  </si>
  <si>
    <t>Забули визначити, запаси на початок або кінець року</t>
  </si>
  <si>
    <t>Зміна у запасах</t>
  </si>
  <si>
    <t>Серйозна відмова</t>
  </si>
  <si>
    <t>Збій вимірювального приладу</t>
  </si>
  <si>
    <t>Помилка відображен-ня або неправильне зчитування</t>
  </si>
  <si>
    <t>Невірні рахунки-фактури</t>
  </si>
  <si>
    <t>Невідповідність умовам експлуатації або неналежне встановлення приладу</t>
  </si>
  <si>
    <t>Несправність електронного перетворювача</t>
  </si>
  <si>
    <t>Дані про діяльність невірні (зміщення  показників або інші неточності)</t>
  </si>
  <si>
    <t>Контракт з постачальником палива - висока доступність; перехресна перевірка рахунків-фактур/даних про виробництво (див. процедури заповнення прогалини в даних)</t>
  </si>
  <si>
    <t>Контракт з постачальником палива - висока доступність; процедура коригувальних дій відповідно до ISO 9001</t>
  </si>
  <si>
    <t>Контракт з постачальником палива - висока доступність; процедура забезпечення якості відповідно до ISO 9001</t>
  </si>
  <si>
    <t>Перехресна перевірка з даними про виробництво; значення перевіряються 2-ма особами</t>
  </si>
  <si>
    <t>Начальник зміни зчитує покази з лічильника газу 1 січня кожного року (11:30), порівнює з рахунками-фактурами; порівнює рахунки-фактури за інші місяці і попередні роки</t>
  </si>
  <si>
    <t>Контрольний  перелік порівнянь застосованих умов експлуатації з умовами виробника; забезпечення регулярного навчання персоналу</t>
  </si>
  <si>
    <t>Контракт з постачальником палива - висока доступність; наявні непрямі дані (див. процедуру заповнення прогалин у даних</t>
  </si>
  <si>
    <t>Перехресна перевірка з рахунками-фактурами (даними, виміряними постачальником) та з даними про виробництво</t>
  </si>
  <si>
    <t>Тимчасове використання рахунків-фактур  в якості джерел даних; процедура коригувальних дій відповідно до ISO 9001</t>
  </si>
  <si>
    <t>Дані про діяльність невірні (дрейф показників або інші неточності)</t>
  </si>
  <si>
    <t xml:space="preserve">Призначення 2-х осіб відповідальними за відстежування запасів; автоматичні сповіщення в календарі MS Outlook </t>
  </si>
  <si>
    <t>Контрольний  перелік порівнянь застосованих умов експлуатації з умовами виробника; забезпечення регулярного навчання персоналу; перехресні перевірки</t>
  </si>
  <si>
    <t xml:space="preserve">Перехресна перевірка з рахунками-фактурами, даними вимірювання постачальника даними про виробництво; значення перевіряються 2-ма особами </t>
  </si>
  <si>
    <t>Перехресна перевірка з даними про виробництво; процедура забезпечення якості відповідно до ISO 9001</t>
  </si>
  <si>
    <t>Загублено журнал з записами</t>
  </si>
  <si>
    <t>Партія не піддана аналізу або дані втрачені</t>
  </si>
  <si>
    <t>Зразки не репрезентативні</t>
  </si>
  <si>
    <t>Недостатня  частота аналізів</t>
  </si>
  <si>
    <t>Втрачений коефіцієнт викидів</t>
  </si>
  <si>
    <t>Невірний коефіцієнт викидів</t>
  </si>
  <si>
    <t xml:space="preserve">Власна лабораторія  установки
не забезпечує
правильні результати
</t>
  </si>
  <si>
    <t>Середньозважене значення неправильно розраховано</t>
  </si>
  <si>
    <t>Аналітичний метод неприйнятний</t>
  </si>
  <si>
    <t>Призначення 2-х осіб відповідальні за відстежування відбору проб та аналізів; відібрані зразки зберігаються</t>
  </si>
  <si>
    <t>Однорідна сировина; див. процедуру перегляду придатності плану відбору проб</t>
  </si>
  <si>
    <t>Регулярно перевіряється для поліпшення звітів</t>
  </si>
  <si>
    <t>Щорічна участь в між-лабораторних випробуваннях</t>
  </si>
  <si>
    <t>Перевірка 2-ма особами; новий персонал регулярно інструктується щодо записів в журналі обліку кожної партії сировини, що аналізується</t>
  </si>
  <si>
    <t>Аналітичні дані, щонайменше, щотижня заносяться  в електронні файли; забезпечений чіткий розподіл відповідальності щодо  управління даними
 + резервне копіювання</t>
  </si>
  <si>
    <t>Неправильна передача даних</t>
  </si>
  <si>
    <t>Файл або комп'ютер пошкоджено</t>
  </si>
  <si>
    <t>Помилки в розрахунках</t>
  </si>
  <si>
    <t>Дані про діяльність та коефіцієнт викидів невірні</t>
  </si>
  <si>
    <t>Розрахунки викидів втрачені</t>
  </si>
  <si>
    <t xml:space="preserve">Невірна оцінка викидів </t>
  </si>
  <si>
    <t>Перевірка 2-ма особами; перехресні перевірки з попередніми роками та даними про виробництво</t>
  </si>
  <si>
    <t>Інформаційна-система зберігання даних (резервне копіювання   присутня; непрямі дані для заповнення прогалини в даних наявні (виробництво, дані за попередні роки)</t>
  </si>
  <si>
    <r>
      <t xml:space="preserve">Перехресні перевірки з результатом у шаблоні </t>
    </r>
    <r>
      <rPr>
        <sz val="9"/>
        <color indexed="8"/>
        <rFont val="Arial"/>
        <family val="2"/>
        <charset val="204"/>
      </rPr>
      <t xml:space="preserve">COM's </t>
    </r>
    <r>
      <rPr>
        <sz val="9"/>
        <color indexed="8"/>
        <rFont val="Times New Roman"/>
        <family val="1"/>
        <charset val="204"/>
      </rPr>
      <t>річного звіту про викиди ; перевірка 2-ма особами; перехресні перевірки з попередніми роками</t>
    </r>
  </si>
  <si>
    <t>Передача данихдо електронних файлів</t>
  </si>
  <si>
    <t>Нові матеріальні потоки</t>
  </si>
  <si>
    <t>Не включення нових палив або матеріалів</t>
  </si>
  <si>
    <t>Й</t>
  </si>
  <si>
    <t>Значенням ризику в кожній клітині матрици буде результат: «Ризик = ймовірність х вплив».</t>
  </si>
  <si>
    <t>Й, В</t>
  </si>
  <si>
    <t>Ймовірність</t>
  </si>
  <si>
    <t>Невід'ємний ризик</t>
  </si>
  <si>
    <t>Невід'ємний ризик х Ризик системи контролю</t>
  </si>
  <si>
    <t xml:space="preserve">Коефіцієнт викидів -
(клінкер)
</t>
  </si>
  <si>
    <t>Визначення даних про діяльність - споживання вугілля</t>
  </si>
  <si>
    <t xml:space="preserve">Мостові ваги для вантажівок </t>
  </si>
  <si>
    <t>Практично малоймовірно;  печі призначені виключно для спалювання природного газу з конкретними характеристиками</t>
  </si>
  <si>
    <t>Тривалий досвід з аналізів; щорічна участь в між-лабораторних випробуваннях</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</si>
</sst>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_ ;\-#,##0.0\ "/>
    <numFmt numFmtId="167" formatCode="#,##0_ ;[Red]\-#,##0\ "/>
  </numFmts>
  <fonts count="62" x14ac:knownFonts="1">
    <font>
      <sz val="11"/>
      <color theme="1"/>
      <name val="Calibri"/>
      <family val="2"/>
      <scheme val="minor"/>
    </font>
    <font>
      <sz val="11"/>
      <color indexed="8"/>
      <name val="Calibri"/>
      <family val="2"/>
    </font>
    <font>
      <sz val="11"/>
      <color indexed="9"/>
      <name val="Calibri"/>
      <family val="2"/>
    </font>
    <font>
      <b/>
      <sz val="11"/>
      <color indexed="8"/>
      <name val="Calibri"/>
      <family val="2"/>
    </font>
    <font>
      <sz val="11"/>
      <color indexed="17"/>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1"/>
      <color indexed="9"/>
      <name val="Calibri"/>
      <family val="2"/>
    </font>
    <font>
      <sz val="10"/>
      <name val="Arial"/>
      <family val="2"/>
    </font>
    <font>
      <b/>
      <sz val="10"/>
      <name val="Arial"/>
      <family val="2"/>
    </font>
    <font>
      <u/>
      <sz val="10"/>
      <color indexed="12"/>
      <name val="Arial"/>
      <family val="2"/>
    </font>
    <font>
      <b/>
      <u/>
      <sz val="10"/>
      <color indexed="62"/>
      <name val="Arial"/>
      <family val="2"/>
    </font>
    <font>
      <sz val="72"/>
      <color indexed="17"/>
      <name val="Arial"/>
      <family val="2"/>
    </font>
    <font>
      <b/>
      <sz val="14"/>
      <name val="Arial"/>
      <family val="2"/>
    </font>
    <font>
      <b/>
      <sz val="10"/>
      <color indexed="62"/>
      <name val="Arial"/>
      <family val="2"/>
    </font>
    <font>
      <sz val="10"/>
      <color indexed="62"/>
      <name val="Arial"/>
      <family val="2"/>
    </font>
    <font>
      <sz val="14"/>
      <color indexed="18"/>
      <name val="Arial"/>
      <family val="2"/>
    </font>
    <font>
      <b/>
      <sz val="11"/>
      <color indexed="62"/>
      <name val="Arial"/>
      <family val="2"/>
    </font>
    <font>
      <u/>
      <sz val="10"/>
      <color indexed="62"/>
      <name val="Arial"/>
      <family val="2"/>
    </font>
    <font>
      <b/>
      <sz val="12"/>
      <color indexed="62"/>
      <name val="Arial"/>
      <family val="2"/>
    </font>
    <font>
      <b/>
      <sz val="10"/>
      <color indexed="10"/>
      <name val="Arial"/>
      <family val="2"/>
    </font>
    <font>
      <i/>
      <sz val="9"/>
      <color indexed="62"/>
      <name val="Arial"/>
      <family val="2"/>
    </font>
    <font>
      <sz val="10"/>
      <color indexed="18"/>
      <name val="Arial"/>
      <family val="2"/>
    </font>
    <font>
      <b/>
      <sz val="18"/>
      <name val="Arial"/>
      <family val="2"/>
    </font>
    <font>
      <sz val="10"/>
      <color indexed="10"/>
      <name val="Arial"/>
      <family val="2"/>
    </font>
    <font>
      <b/>
      <sz val="8"/>
      <color indexed="81"/>
      <name val="Tahoma"/>
      <family val="2"/>
    </font>
    <font>
      <i/>
      <sz val="8"/>
      <color indexed="62"/>
      <name val="Arial"/>
      <family val="2"/>
    </font>
    <font>
      <b/>
      <i/>
      <sz val="8"/>
      <color indexed="62"/>
      <name val="Arial"/>
      <family val="2"/>
    </font>
    <font>
      <b/>
      <i/>
      <sz val="9"/>
      <color indexed="62"/>
      <name val="Arial"/>
      <family val="2"/>
    </font>
    <font>
      <b/>
      <sz val="10"/>
      <color indexed="51"/>
      <name val="Arial"/>
      <family val="2"/>
    </font>
    <font>
      <sz val="10"/>
      <color indexed="8"/>
      <name val="Arial"/>
      <family val="2"/>
    </font>
    <font>
      <b/>
      <sz val="10"/>
      <color indexed="10"/>
      <name val="Arial"/>
      <family val="2"/>
      <charset val="204"/>
    </font>
    <font>
      <vertAlign val="subscript"/>
      <sz val="10"/>
      <color indexed="8"/>
      <name val="Arial"/>
      <family val="2"/>
      <charset val="204"/>
    </font>
    <font>
      <sz val="9"/>
      <color indexed="8"/>
      <name val="Times New Roman"/>
      <family val="1"/>
      <charset val="204"/>
    </font>
    <font>
      <sz val="9"/>
      <color indexed="8"/>
      <name val="Arial"/>
      <family val="2"/>
      <charset val="204"/>
    </font>
    <font>
      <sz val="11"/>
      <color theme="1"/>
      <name val="Calibri"/>
      <family val="2"/>
      <scheme val="minor"/>
    </font>
    <font>
      <b/>
      <sz val="10"/>
      <color rgb="FFFF0000"/>
      <name val="Arial"/>
      <family val="2"/>
    </font>
    <font>
      <sz val="10"/>
      <color theme="1"/>
      <name val="Arial"/>
      <family val="2"/>
    </font>
    <font>
      <b/>
      <sz val="10"/>
      <color theme="1"/>
      <name val="Arial"/>
      <family val="2"/>
    </font>
    <font>
      <b/>
      <sz val="11"/>
      <color theme="1"/>
      <name val="Arial"/>
      <family val="2"/>
    </font>
    <font>
      <sz val="11"/>
      <color theme="1"/>
      <name val="Arial"/>
      <family val="2"/>
    </font>
    <font>
      <sz val="12"/>
      <color theme="1"/>
      <name val="Arial"/>
      <family val="2"/>
    </font>
    <font>
      <sz val="9"/>
      <color theme="1"/>
      <name val="Arial"/>
      <family val="2"/>
    </font>
    <font>
      <b/>
      <sz val="10"/>
      <color theme="0"/>
      <name val="Arial"/>
      <family val="2"/>
    </font>
    <font>
      <b/>
      <sz val="12"/>
      <color theme="0"/>
      <name val="Arial"/>
      <family val="2"/>
    </font>
    <font>
      <i/>
      <sz val="9"/>
      <color theme="3" tint="-0.249977111117893"/>
      <name val="Arial"/>
      <family val="2"/>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FA7D00"/>
      <name val="Calibri"/>
      <family val="2"/>
      <charset val="204"/>
      <scheme val="minor"/>
    </font>
    <font>
      <b/>
      <sz val="11"/>
      <color theme="0"/>
      <name val="Calibri"/>
      <family val="2"/>
      <charset val="204"/>
      <scheme val="minor"/>
    </font>
    <font>
      <sz val="11"/>
      <color theme="0"/>
      <name val="Calibri"/>
      <family val="2"/>
      <charset val="204"/>
      <scheme val="minor"/>
    </font>
    <font>
      <b/>
      <sz val="11"/>
      <color theme="1"/>
      <name val="Arial"/>
      <family val="2"/>
      <charset val="204"/>
    </font>
    <font>
      <sz val="10"/>
      <name val="Arial"/>
      <family val="2"/>
      <charset val="204"/>
    </font>
    <font>
      <sz val="9"/>
      <name val="Arial"/>
      <family val="2"/>
    </font>
  </fonts>
  <fills count="40">
    <fill>
      <patternFill patternType="none"/>
    </fill>
    <fill>
      <patternFill patternType="gray125"/>
    </fill>
    <fill>
      <patternFill patternType="solid">
        <fgColor indexed="45"/>
      </patternFill>
    </fill>
    <fill>
      <patternFill patternType="solid">
        <fgColor indexed="42"/>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9"/>
        <bgColor indexed="64"/>
      </patternFill>
    </fill>
    <fill>
      <patternFill patternType="solid">
        <fgColor indexed="41"/>
        <bgColor indexed="64"/>
      </patternFill>
    </fill>
    <fill>
      <patternFill patternType="solid">
        <fgColor indexed="22"/>
        <bgColor indexed="64"/>
      </patternFill>
    </fill>
    <fill>
      <patternFill patternType="solid">
        <fgColor indexed="11"/>
        <bgColor indexed="64"/>
      </patternFill>
    </fill>
    <fill>
      <patternFill patternType="solid">
        <fgColor indexed="43"/>
        <bgColor indexed="64"/>
      </patternFill>
    </fill>
    <fill>
      <patternFill patternType="solid">
        <fgColor indexed="57"/>
        <bgColor indexed="64"/>
      </patternFill>
    </fill>
    <fill>
      <patternFill patternType="solid">
        <fgColor indexed="42"/>
        <bgColor indexed="64"/>
      </patternFill>
    </fill>
    <fill>
      <patternFill patternType="solid">
        <fgColor indexed="44"/>
        <bgColor indexed="64"/>
      </patternFill>
    </fill>
    <fill>
      <patternFill patternType="solid">
        <fgColor indexed="51"/>
        <bgColor indexed="64"/>
      </patternFill>
    </fill>
    <fill>
      <patternFill patternType="solid">
        <fgColor indexed="26"/>
        <bgColor indexed="64"/>
      </patternFill>
    </fill>
    <fill>
      <patternFill patternType="lightUp">
        <bgColor indexed="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C6EFCE"/>
      </patternFill>
    </fill>
    <fill>
      <patternFill patternType="solid">
        <fgColor rgb="FFFFFFCC"/>
      </patternFill>
    </fill>
    <fill>
      <patternFill patternType="solid">
        <fgColor rgb="FFFFC7CE"/>
      </patternFill>
    </fill>
    <fill>
      <patternFill patternType="solid">
        <fgColor rgb="FFA5A5A5"/>
      </patternFill>
    </fill>
    <fill>
      <patternFill patternType="solid">
        <fgColor theme="0"/>
        <bgColor indexed="64"/>
      </patternFill>
    </fill>
    <fill>
      <patternFill patternType="solid">
        <fgColor rgb="FFCCFFFF"/>
        <bgColor indexed="64"/>
      </patternFill>
    </fill>
    <fill>
      <patternFill patternType="solid">
        <fgColor rgb="FFCCFFCC"/>
        <bgColor indexed="64"/>
      </patternFill>
    </fill>
    <fill>
      <patternFill patternType="solid">
        <fgColor rgb="FFFFFF99"/>
        <bgColor indexed="64"/>
      </patternFill>
    </fill>
    <fill>
      <patternFill patternType="solid">
        <fgColor rgb="FFFFFFCC"/>
        <bgColor indexed="64"/>
      </patternFill>
    </fill>
    <fill>
      <patternFill patternType="solid">
        <fgColor rgb="FF0000FF"/>
        <bgColor indexed="64"/>
      </patternFill>
    </fill>
    <fill>
      <patternFill patternType="solid">
        <fgColor rgb="FFFF9999"/>
        <bgColor indexed="64"/>
      </patternFill>
    </fill>
  </fills>
  <borders count="103">
    <border>
      <left/>
      <right/>
      <top/>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style="thin">
        <color indexed="64"/>
      </left>
      <right/>
      <top style="medium">
        <color indexed="64"/>
      </top>
      <bottom/>
      <diagonal/>
    </border>
    <border diagonalDown="1">
      <left style="thin">
        <color indexed="64"/>
      </left>
      <right style="medium">
        <color indexed="64"/>
      </right>
      <top style="medium">
        <color indexed="64"/>
      </top>
      <bottom/>
      <diagonal style="thin">
        <color indexed="64"/>
      </diagonal>
    </border>
    <border diagonalDown="1">
      <left style="thin">
        <color indexed="64"/>
      </left>
      <right style="medium">
        <color indexed="64"/>
      </right>
      <top/>
      <bottom style="medium">
        <color indexed="64"/>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diagonal/>
    </border>
  </borders>
  <cellStyleXfs count="39">
    <xf numFmtId="0" fontId="0" fillId="0" borderId="0"/>
    <xf numFmtId="0" fontId="12" fillId="0" borderId="0" applyNumberFormat="0" applyFont="0" applyFill="0" applyBorder="0" applyProtection="0">
      <alignment horizontal="left" vertical="center" indent="5"/>
    </xf>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9" borderId="0" applyNumberFormat="0" applyBorder="0" applyAlignment="0" applyProtection="0"/>
    <xf numFmtId="0" fontId="5" fillId="2" borderId="0" applyNumberFormat="0" applyBorder="0" applyAlignment="0" applyProtection="0"/>
    <xf numFmtId="0" fontId="11" fillId="10" borderId="1" applyNumberFormat="0" applyAlignment="0" applyProtection="0"/>
    <xf numFmtId="0" fontId="4" fillId="3" borderId="0" applyNumberFormat="0" applyBorder="0" applyAlignment="0" applyProtection="0"/>
    <xf numFmtId="0" fontId="7" fillId="0" borderId="2"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0" applyNumberFormat="0" applyFill="0" applyBorder="0" applyAlignment="0" applyProtection="0"/>
    <xf numFmtId="0" fontId="10" fillId="0" borderId="5" applyNumberFormat="0" applyFill="0" applyAlignment="0" applyProtection="0"/>
    <xf numFmtId="0" fontId="12" fillId="11" borderId="6" applyNumberFormat="0" applyFont="0" applyAlignment="0" applyProtection="0"/>
    <xf numFmtId="0" fontId="12" fillId="0" borderId="0"/>
    <xf numFmtId="0" fontId="1" fillId="0" borderId="0"/>
    <xf numFmtId="0" fontId="6" fillId="0" borderId="0" applyNumberFormat="0" applyFill="0" applyBorder="0" applyAlignment="0" applyProtection="0"/>
    <xf numFmtId="0" fontId="14" fillId="0" borderId="0" applyNumberFormat="0" applyFill="0" applyBorder="0" applyAlignment="0" applyProtection="0">
      <alignment vertical="top"/>
      <protection locked="0"/>
    </xf>
    <xf numFmtId="9" fontId="39" fillId="0" borderId="0" applyFont="0" applyFill="0" applyBorder="0" applyAlignment="0" applyProtection="0"/>
    <xf numFmtId="164" fontId="39" fillId="0" borderId="0" applyFont="0" applyFill="0" applyBorder="0" applyAlignment="0" applyProtection="0"/>
    <xf numFmtId="0" fontId="50" fillId="0" borderId="0" applyNumberFormat="0" applyFill="0" applyBorder="0" applyAlignment="0" applyProtection="0"/>
    <xf numFmtId="0" fontId="51" fillId="0" borderId="95" applyNumberFormat="0" applyFill="0" applyAlignment="0" applyProtection="0"/>
    <xf numFmtId="0" fontId="52" fillId="0" borderId="96" applyNumberFormat="0" applyFill="0" applyAlignment="0" applyProtection="0"/>
    <xf numFmtId="0" fontId="53" fillId="0" borderId="97" applyNumberFormat="0" applyFill="0" applyAlignment="0" applyProtection="0"/>
    <xf numFmtId="0" fontId="53" fillId="0" borderId="0" applyNumberFormat="0" applyFill="0" applyBorder="0" applyAlignment="0" applyProtection="0"/>
    <xf numFmtId="0" fontId="54" fillId="29" borderId="0" applyNumberFormat="0" applyBorder="0" applyAlignment="0" applyProtection="0"/>
    <xf numFmtId="0" fontId="55" fillId="31" borderId="0" applyNumberFormat="0" applyBorder="0" applyAlignment="0" applyProtection="0"/>
    <xf numFmtId="0" fontId="56" fillId="0" borderId="98" applyNumberFormat="0" applyFill="0" applyAlignment="0" applyProtection="0"/>
    <xf numFmtId="0" fontId="57" fillId="32" borderId="99" applyNumberFormat="0" applyAlignment="0" applyProtection="0"/>
    <xf numFmtId="0" fontId="39" fillId="30" borderId="94" applyNumberFormat="0" applyFont="0" applyAlignment="0" applyProtection="0"/>
    <xf numFmtId="0" fontId="58" fillId="23" borderId="0" applyNumberFormat="0" applyBorder="0" applyAlignment="0" applyProtection="0"/>
    <xf numFmtId="0" fontId="58"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58" fillId="27" borderId="0" applyNumberFormat="0" applyBorder="0" applyAlignment="0" applyProtection="0"/>
    <xf numFmtId="0" fontId="58" fillId="28" borderId="0" applyNumberFormat="0" applyBorder="0" applyAlignment="0" applyProtection="0"/>
  </cellStyleXfs>
  <cellXfs count="376">
    <xf numFmtId="0" fontId="0" fillId="0" borderId="0" xfId="0"/>
    <xf numFmtId="0" fontId="12" fillId="12" borderId="0" xfId="17" applyFill="1" applyAlignment="1" applyProtection="1">
      <alignment vertical="center"/>
    </xf>
    <xf numFmtId="0" fontId="15" fillId="12" borderId="0" xfId="17" applyFont="1" applyFill="1" applyAlignment="1" applyProtection="1">
      <alignment vertical="center"/>
    </xf>
    <xf numFmtId="0" fontId="16" fillId="12" borderId="0" xfId="17" applyFont="1" applyFill="1" applyAlignment="1" applyProtection="1">
      <alignment vertical="center"/>
    </xf>
    <xf numFmtId="0" fontId="12" fillId="12" borderId="0" xfId="17" applyNumberFormat="1" applyFont="1" applyFill="1" applyBorder="1" applyAlignment="1" applyProtection="1">
      <alignment vertical="top"/>
    </xf>
    <xf numFmtId="0" fontId="18" fillId="12" borderId="0" xfId="17" applyFont="1" applyFill="1" applyAlignment="1" applyProtection="1">
      <alignment horizontal="center" vertical="top"/>
    </xf>
    <xf numFmtId="0" fontId="40" fillId="12" borderId="0" xfId="17" applyNumberFormat="1" applyFont="1" applyFill="1" applyBorder="1" applyAlignment="1" applyProtection="1">
      <alignment vertical="top"/>
    </xf>
    <xf numFmtId="0" fontId="15" fillId="12" borderId="0" xfId="20" applyFont="1" applyFill="1" applyAlignment="1" applyProtection="1">
      <alignment horizontal="left" vertical="top" wrapText="1"/>
    </xf>
    <xf numFmtId="0" fontId="18" fillId="12" borderId="0" xfId="17" applyFont="1" applyFill="1" applyAlignment="1" applyProtection="1">
      <alignment vertical="top" wrapText="1"/>
    </xf>
    <xf numFmtId="0" fontId="18" fillId="12" borderId="0" xfId="17" applyFont="1" applyFill="1" applyAlignment="1" applyProtection="1">
      <alignment horizontal="justify" vertical="top" wrapText="1"/>
    </xf>
    <xf numFmtId="0" fontId="18" fillId="12" borderId="0" xfId="17" applyFont="1" applyFill="1" applyAlignment="1" applyProtection="1">
      <alignment horizontal="center" vertical="top" wrapText="1"/>
    </xf>
    <xf numFmtId="0" fontId="20" fillId="13" borderId="0" xfId="17" applyNumberFormat="1" applyFont="1" applyFill="1" applyAlignment="1" applyProtection="1">
      <alignment horizontal="left" vertical="center" wrapText="1"/>
    </xf>
    <xf numFmtId="0" fontId="21" fillId="12" borderId="0" xfId="17" applyFont="1" applyFill="1" applyAlignment="1" applyProtection="1">
      <alignment horizontal="left" vertical="top" wrapText="1"/>
    </xf>
    <xf numFmtId="0" fontId="18" fillId="12" borderId="0" xfId="17" applyFont="1" applyFill="1" applyAlignment="1" applyProtection="1">
      <alignment horizontal="center" vertical="center"/>
    </xf>
    <xf numFmtId="0" fontId="23" fillId="12" borderId="0" xfId="17" applyFont="1" applyFill="1" applyAlignment="1" applyProtection="1">
      <alignment horizontal="left" vertical="top" wrapText="1"/>
    </xf>
    <xf numFmtId="0" fontId="12" fillId="12" borderId="0" xfId="17" applyFont="1" applyFill="1" applyAlignment="1" applyProtection="1">
      <alignment vertical="top"/>
    </xf>
    <xf numFmtId="0" fontId="26" fillId="12" borderId="0" xfId="17" applyNumberFormat="1" applyFont="1" applyFill="1" applyAlignment="1" applyProtection="1">
      <alignment horizontal="left" vertical="top" wrapText="1"/>
    </xf>
    <xf numFmtId="0" fontId="12" fillId="12" borderId="0" xfId="17" applyFont="1" applyFill="1" applyBorder="1" applyAlignment="1" applyProtection="1">
      <alignment vertical="top"/>
    </xf>
    <xf numFmtId="0" fontId="13" fillId="12" borderId="0" xfId="17" applyFont="1" applyFill="1" applyAlignment="1" applyProtection="1">
      <alignment vertical="center"/>
    </xf>
    <xf numFmtId="0" fontId="12" fillId="12" borderId="7" xfId="17" applyFill="1" applyBorder="1" applyAlignment="1" applyProtection="1">
      <alignment vertical="center"/>
    </xf>
    <xf numFmtId="0" fontId="12" fillId="12" borderId="8" xfId="17" applyFill="1" applyBorder="1" applyAlignment="1" applyProtection="1">
      <alignment vertical="center"/>
    </xf>
    <xf numFmtId="0" fontId="12" fillId="12" borderId="9" xfId="17" applyFill="1" applyBorder="1" applyAlignment="1" applyProtection="1">
      <alignment vertical="center"/>
    </xf>
    <xf numFmtId="14" fontId="12" fillId="12" borderId="10" xfId="17" applyNumberFormat="1" applyFill="1" applyBorder="1" applyAlignment="1" applyProtection="1">
      <alignment horizontal="left" vertical="center"/>
    </xf>
    <xf numFmtId="0" fontId="12" fillId="12" borderId="11" xfId="17" applyFill="1" applyBorder="1" applyAlignment="1" applyProtection="1">
      <alignment vertical="center"/>
    </xf>
    <xf numFmtId="0" fontId="12" fillId="12" borderId="12" xfId="17" applyFill="1" applyBorder="1" applyAlignment="1" applyProtection="1">
      <alignment vertical="center"/>
    </xf>
    <xf numFmtId="0" fontId="12" fillId="12" borderId="10" xfId="17" applyFill="1" applyBorder="1" applyAlignment="1" applyProtection="1">
      <alignment vertical="center"/>
    </xf>
    <xf numFmtId="0" fontId="12" fillId="12" borderId="13" xfId="17" applyFill="1" applyBorder="1" applyAlignment="1" applyProtection="1">
      <alignment vertical="center"/>
    </xf>
    <xf numFmtId="0" fontId="12" fillId="12" borderId="14" xfId="17" applyFill="1" applyBorder="1" applyAlignment="1" applyProtection="1">
      <alignment vertical="center"/>
    </xf>
    <xf numFmtId="0" fontId="12" fillId="12" borderId="15" xfId="17" applyFill="1" applyBorder="1" applyAlignment="1" applyProtection="1">
      <alignment vertical="center"/>
    </xf>
    <xf numFmtId="0" fontId="27" fillId="0" borderId="0" xfId="17" applyFont="1" applyProtection="1"/>
    <xf numFmtId="0" fontId="12" fillId="0" borderId="0" xfId="17" applyFont="1" applyProtection="1"/>
    <xf numFmtId="0" fontId="3" fillId="0" borderId="16" xfId="18" applyFont="1" applyBorder="1" applyProtection="1"/>
    <xf numFmtId="0" fontId="3" fillId="0" borderId="16" xfId="18" applyFont="1" applyBorder="1" applyAlignment="1" applyProtection="1">
      <alignment wrapText="1"/>
    </xf>
    <xf numFmtId="0" fontId="12" fillId="0" borderId="0" xfId="17" applyProtection="1"/>
    <xf numFmtId="0" fontId="12" fillId="0" borderId="17" xfId="17" applyBorder="1" applyAlignment="1" applyProtection="1">
      <alignment horizontal="center" vertical="top"/>
    </xf>
    <xf numFmtId="0" fontId="13" fillId="12" borderId="0" xfId="17" applyFont="1" applyFill="1" applyAlignment="1" applyProtection="1">
      <alignment horizontal="left" vertical="center" wrapText="1"/>
    </xf>
    <xf numFmtId="0" fontId="12" fillId="12" borderId="18" xfId="17" applyFill="1" applyBorder="1" applyAlignment="1" applyProtection="1">
      <alignment horizontal="left" vertical="center" wrapText="1"/>
    </xf>
    <xf numFmtId="0" fontId="12" fillId="12" borderId="19" xfId="17" applyFill="1" applyBorder="1" applyAlignment="1" applyProtection="1">
      <alignment horizontal="left" vertical="center" wrapText="1"/>
    </xf>
    <xf numFmtId="0" fontId="12" fillId="12" borderId="20" xfId="17" applyFill="1" applyBorder="1" applyAlignment="1" applyProtection="1">
      <alignment horizontal="left" vertical="center" wrapText="1"/>
    </xf>
    <xf numFmtId="0" fontId="12" fillId="0" borderId="0" xfId="17" applyAlignment="1" applyProtection="1">
      <alignment wrapText="1"/>
    </xf>
    <xf numFmtId="0" fontId="17" fillId="12" borderId="0" xfId="17" applyNumberFormat="1" applyFont="1" applyFill="1" applyBorder="1" applyAlignment="1" applyProtection="1">
      <alignment horizontal="left" vertical="top" wrapText="1"/>
    </xf>
    <xf numFmtId="0" fontId="19" fillId="12" borderId="0" xfId="17" applyFont="1" applyFill="1" applyAlignment="1" applyProtection="1">
      <alignment horizontal="left" vertical="top" wrapText="1"/>
    </xf>
    <xf numFmtId="0" fontId="18" fillId="12" borderId="0" xfId="17" applyFont="1" applyFill="1" applyAlignment="1" applyProtection="1">
      <alignment horizontal="left" wrapText="1"/>
    </xf>
    <xf numFmtId="0" fontId="19" fillId="12" borderId="0" xfId="17" applyFont="1" applyFill="1" applyAlignment="1" applyProtection="1">
      <alignment horizontal="left" wrapText="1"/>
    </xf>
    <xf numFmtId="0" fontId="22" fillId="12" borderId="0" xfId="20" applyFont="1" applyFill="1" applyAlignment="1" applyProtection="1">
      <alignment horizontal="left" wrapText="1"/>
    </xf>
    <xf numFmtId="0" fontId="12" fillId="14" borderId="0" xfId="17" applyFont="1" applyFill="1" applyAlignment="1" applyProtection="1">
      <alignment horizontal="left" vertical="top" wrapText="1"/>
    </xf>
    <xf numFmtId="0" fontId="22" fillId="12" borderId="0" xfId="17" applyFont="1" applyFill="1" applyAlignment="1" applyProtection="1">
      <alignment horizontal="left" vertical="top" wrapText="1"/>
    </xf>
    <xf numFmtId="0" fontId="25" fillId="12" borderId="16" xfId="17" applyFont="1" applyFill="1" applyBorder="1" applyAlignment="1" applyProtection="1">
      <alignment horizontal="left" vertical="top" wrapText="1"/>
    </xf>
    <xf numFmtId="0" fontId="19" fillId="12" borderId="0" xfId="17" applyFont="1" applyFill="1" applyBorder="1" applyAlignment="1" applyProtection="1">
      <alignment horizontal="left" vertical="top" wrapText="1"/>
    </xf>
    <xf numFmtId="0" fontId="28" fillId="12" borderId="0" xfId="17" applyNumberFormat="1" applyFont="1" applyFill="1" applyAlignment="1" applyProtection="1">
      <alignment horizontal="left" vertical="top" wrapText="1"/>
    </xf>
    <xf numFmtId="0" fontId="13" fillId="15" borderId="21" xfId="17" applyNumberFormat="1" applyFont="1" applyFill="1" applyBorder="1" applyAlignment="1" applyProtection="1">
      <alignment horizontal="left" vertical="center" wrapText="1"/>
    </xf>
    <xf numFmtId="0" fontId="12" fillId="0" borderId="0" xfId="17" quotePrefix="1" applyProtection="1"/>
    <xf numFmtId="0" fontId="18" fillId="12" borderId="0" xfId="17" applyFont="1" applyFill="1" applyAlignment="1" applyProtection="1">
      <alignment horizontal="left" vertical="top" wrapText="1"/>
    </xf>
    <xf numFmtId="0" fontId="13" fillId="0" borderId="0" xfId="0" applyFont="1" applyProtection="1"/>
    <xf numFmtId="0" fontId="0" fillId="0" borderId="0" xfId="0" applyProtection="1"/>
    <xf numFmtId="0" fontId="0" fillId="0" borderId="22" xfId="0" applyBorder="1" applyProtection="1"/>
    <xf numFmtId="0" fontId="12" fillId="16" borderId="23" xfId="0" applyFont="1" applyFill="1" applyBorder="1" applyProtection="1"/>
    <xf numFmtId="0" fontId="0" fillId="0" borderId="24" xfId="0" applyBorder="1" applyProtection="1"/>
    <xf numFmtId="14" fontId="0" fillId="17" borderId="25" xfId="0" applyNumberFormat="1" applyFill="1" applyBorder="1" applyAlignment="1" applyProtection="1">
      <alignment horizontal="left"/>
    </xf>
    <xf numFmtId="0" fontId="0" fillId="18" borderId="21" xfId="0" applyFill="1" applyBorder="1" applyProtection="1"/>
    <xf numFmtId="0" fontId="0" fillId="18" borderId="26" xfId="0" applyFill="1" applyBorder="1" applyProtection="1"/>
    <xf numFmtId="0" fontId="0" fillId="18" borderId="27" xfId="0" applyFill="1" applyBorder="1" applyProtection="1"/>
    <xf numFmtId="0" fontId="0" fillId="0" borderId="28" xfId="0" applyBorder="1" applyProtection="1"/>
    <xf numFmtId="0" fontId="0" fillId="19" borderId="29" xfId="0" applyFill="1" applyBorder="1" applyProtection="1"/>
    <xf numFmtId="0" fontId="0" fillId="0" borderId="30" xfId="0" applyBorder="1" applyProtection="1"/>
    <xf numFmtId="0" fontId="0" fillId="14" borderId="31" xfId="0" applyFill="1" applyBorder="1" applyProtection="1"/>
    <xf numFmtId="0" fontId="13" fillId="0" borderId="0" xfId="0" applyFont="1" applyBorder="1" applyProtection="1"/>
    <xf numFmtId="0" fontId="0" fillId="20" borderId="0" xfId="0" applyFill="1" applyProtection="1"/>
    <xf numFmtId="0" fontId="0" fillId="20" borderId="0" xfId="0" applyFill="1" applyBorder="1" applyProtection="1"/>
    <xf numFmtId="0" fontId="12" fillId="20" borderId="0" xfId="0" applyFont="1" applyFill="1" applyProtection="1"/>
    <xf numFmtId="0" fontId="12" fillId="20" borderId="0" xfId="0" applyFont="1" applyFill="1" applyBorder="1" applyProtection="1"/>
    <xf numFmtId="0" fontId="0" fillId="0" borderId="0" xfId="0" applyFill="1" applyBorder="1" applyProtection="1"/>
    <xf numFmtId="0" fontId="13" fillId="0" borderId="10" xfId="0" applyFont="1" applyBorder="1" applyProtection="1"/>
    <xf numFmtId="0" fontId="13" fillId="0" borderId="11" xfId="0" applyFont="1" applyBorder="1" applyProtection="1"/>
    <xf numFmtId="0" fontId="0" fillId="0" borderId="32" xfId="0" applyBorder="1" applyProtection="1"/>
    <xf numFmtId="14" fontId="0" fillId="17" borderId="33" xfId="0" applyNumberFormat="1" applyFill="1" applyBorder="1" applyAlignment="1" applyProtection="1">
      <alignment horizontal="center"/>
    </xf>
    <xf numFmtId="0" fontId="0" fillId="18" borderId="34" xfId="0" applyFill="1" applyBorder="1" applyProtection="1"/>
    <xf numFmtId="0" fontId="12" fillId="18" borderId="34" xfId="0" applyFont="1" applyFill="1" applyBorder="1" applyProtection="1"/>
    <xf numFmtId="0" fontId="0" fillId="18" borderId="35" xfId="0" applyFill="1" applyBorder="1" applyProtection="1"/>
    <xf numFmtId="14" fontId="0" fillId="17" borderId="36" xfId="0" applyNumberFormat="1" applyFill="1" applyBorder="1" applyAlignment="1" applyProtection="1">
      <alignment horizontal="center"/>
    </xf>
    <xf numFmtId="0" fontId="0" fillId="18" borderId="37" xfId="0" applyFill="1" applyBorder="1" applyProtection="1"/>
    <xf numFmtId="0" fontId="12" fillId="18" borderId="37" xfId="0" applyFont="1" applyFill="1" applyBorder="1" applyProtection="1"/>
    <xf numFmtId="0" fontId="0" fillId="18" borderId="38" xfId="0" applyFill="1" applyBorder="1" applyProtection="1"/>
    <xf numFmtId="14" fontId="0" fillId="17" borderId="39" xfId="0" applyNumberFormat="1" applyFill="1" applyBorder="1" applyAlignment="1" applyProtection="1">
      <alignment horizontal="center"/>
    </xf>
    <xf numFmtId="0" fontId="0" fillId="18" borderId="40" xfId="0" applyFill="1" applyBorder="1" applyProtection="1"/>
    <xf numFmtId="0" fontId="0" fillId="18" borderId="41" xfId="0" applyFill="1" applyBorder="1" applyProtection="1"/>
    <xf numFmtId="0" fontId="0" fillId="19" borderId="0" xfId="0" applyFill="1" applyProtection="1"/>
    <xf numFmtId="0" fontId="13" fillId="0" borderId="0" xfId="0" applyFont="1" applyFill="1" applyProtection="1"/>
    <xf numFmtId="0" fontId="12" fillId="14" borderId="0" xfId="0" applyFont="1" applyFill="1" applyBorder="1" applyAlignment="1" applyProtection="1">
      <alignment horizontal="left" vertical="top" wrapText="1"/>
    </xf>
    <xf numFmtId="0" fontId="13" fillId="33" borderId="0" xfId="17" applyFont="1" applyFill="1" applyAlignment="1" applyProtection="1">
      <alignment horizontal="left" vertical="top" wrapText="1"/>
    </xf>
    <xf numFmtId="0" fontId="27" fillId="33" borderId="0" xfId="17" applyFont="1" applyFill="1" applyProtection="1"/>
    <xf numFmtId="0" fontId="12" fillId="33" borderId="0" xfId="17" applyFont="1" applyFill="1" applyProtection="1"/>
    <xf numFmtId="0" fontId="12" fillId="34" borderId="0" xfId="17" applyFont="1" applyFill="1" applyProtection="1"/>
    <xf numFmtId="0" fontId="12" fillId="34" borderId="0" xfId="17" applyFont="1" applyFill="1" applyAlignment="1" applyProtection="1">
      <alignment horizontal="center"/>
    </xf>
    <xf numFmtId="0" fontId="41" fillId="34" borderId="0" xfId="0" applyFont="1" applyFill="1" applyProtection="1"/>
    <xf numFmtId="0" fontId="41" fillId="34" borderId="0" xfId="0" applyFont="1" applyFill="1" applyAlignment="1" applyProtection="1">
      <alignment horizontal="center"/>
    </xf>
    <xf numFmtId="0" fontId="41" fillId="33" borderId="0" xfId="0" applyFont="1" applyFill="1" applyAlignment="1" applyProtection="1">
      <alignment horizontal="center"/>
    </xf>
    <xf numFmtId="0" fontId="41" fillId="33" borderId="0" xfId="0" applyFont="1" applyFill="1" applyProtection="1"/>
    <xf numFmtId="10" fontId="41" fillId="34" borderId="17" xfId="21" applyNumberFormat="1" applyFont="1" applyFill="1" applyBorder="1" applyProtection="1"/>
    <xf numFmtId="10" fontId="41" fillId="35" borderId="17" xfId="21" applyNumberFormat="1" applyFont="1" applyFill="1" applyBorder="1" applyAlignment="1" applyProtection="1">
      <alignment horizontal="center"/>
    </xf>
    <xf numFmtId="0" fontId="42" fillId="34" borderId="42" xfId="0" applyFont="1" applyFill="1" applyBorder="1" applyAlignment="1" applyProtection="1">
      <alignment horizontal="center"/>
    </xf>
    <xf numFmtId="0" fontId="41" fillId="34" borderId="17" xfId="0" applyFont="1" applyFill="1" applyBorder="1" applyProtection="1"/>
    <xf numFmtId="0" fontId="41" fillId="35" borderId="39" xfId="21" applyNumberFormat="1" applyFont="1" applyFill="1" applyBorder="1" applyAlignment="1" applyProtection="1">
      <alignment horizontal="center"/>
    </xf>
    <xf numFmtId="0" fontId="41" fillId="33" borderId="43" xfId="0" applyFont="1" applyFill="1" applyBorder="1" applyProtection="1"/>
    <xf numFmtId="164" fontId="41" fillId="35" borderId="17" xfId="22" applyFont="1" applyFill="1" applyBorder="1" applyProtection="1"/>
    <xf numFmtId="10" fontId="41" fillId="34" borderId="17" xfId="21" applyNumberFormat="1" applyFont="1" applyFill="1" applyBorder="1" applyAlignment="1" applyProtection="1">
      <alignment horizontal="right"/>
    </xf>
    <xf numFmtId="0" fontId="41" fillId="34" borderId="0" xfId="0" applyFont="1" applyFill="1" applyAlignment="1" applyProtection="1">
      <alignment vertical="center"/>
    </xf>
    <xf numFmtId="0" fontId="43" fillId="33" borderId="44" xfId="0" applyFont="1" applyFill="1" applyBorder="1" applyAlignment="1" applyProtection="1">
      <alignment horizontal="center" vertical="center"/>
    </xf>
    <xf numFmtId="0" fontId="43" fillId="33" borderId="45" xfId="0" applyFont="1" applyFill="1" applyBorder="1" applyAlignment="1" applyProtection="1">
      <alignment horizontal="center" vertical="center"/>
    </xf>
    <xf numFmtId="0" fontId="43" fillId="33" borderId="46" xfId="0" applyFont="1" applyFill="1" applyBorder="1" applyAlignment="1" applyProtection="1">
      <alignment horizontal="center" vertical="center"/>
    </xf>
    <xf numFmtId="0" fontId="41" fillId="33" borderId="0" xfId="0" applyFont="1" applyFill="1" applyAlignment="1" applyProtection="1">
      <alignment vertical="center"/>
    </xf>
    <xf numFmtId="166" fontId="44" fillId="33" borderId="47" xfId="22" applyNumberFormat="1" applyFont="1" applyFill="1" applyBorder="1" applyAlignment="1" applyProtection="1">
      <alignment horizontal="center" vertical="center"/>
    </xf>
    <xf numFmtId="166" fontId="44" fillId="33" borderId="36" xfId="22" applyNumberFormat="1" applyFont="1" applyFill="1" applyBorder="1" applyAlignment="1" applyProtection="1">
      <alignment horizontal="center" vertical="center"/>
    </xf>
    <xf numFmtId="166" fontId="44" fillId="33" borderId="48" xfId="22" applyNumberFormat="1" applyFont="1" applyFill="1" applyBorder="1" applyAlignment="1" applyProtection="1">
      <alignment horizontal="center" vertical="center"/>
    </xf>
    <xf numFmtId="0" fontId="43" fillId="33" borderId="49" xfId="0" applyFont="1" applyFill="1" applyBorder="1" applyAlignment="1" applyProtection="1">
      <alignment horizontal="center" vertical="center"/>
    </xf>
    <xf numFmtId="166" fontId="44" fillId="36" borderId="50" xfId="22" applyNumberFormat="1" applyFont="1" applyFill="1" applyBorder="1" applyAlignment="1" applyProtection="1">
      <alignment horizontal="center" vertical="center"/>
    </xf>
    <xf numFmtId="166" fontId="44" fillId="36" borderId="51" xfId="22" applyNumberFormat="1" applyFont="1" applyFill="1" applyBorder="1" applyAlignment="1" applyProtection="1">
      <alignment horizontal="center" vertical="center"/>
    </xf>
    <xf numFmtId="166" fontId="44" fillId="36" borderId="52" xfId="22" applyNumberFormat="1" applyFont="1" applyFill="1" applyBorder="1" applyAlignment="1" applyProtection="1">
      <alignment horizontal="center" vertical="center"/>
    </xf>
    <xf numFmtId="0" fontId="41" fillId="34" borderId="17" xfId="0" applyFont="1" applyFill="1" applyBorder="1" applyAlignment="1" applyProtection="1">
      <alignment horizontal="center" vertical="center"/>
    </xf>
    <xf numFmtId="0" fontId="43" fillId="33" borderId="53" xfId="0" applyFont="1" applyFill="1" applyBorder="1" applyAlignment="1" applyProtection="1">
      <alignment horizontal="center" vertical="center"/>
    </xf>
    <xf numFmtId="166" fontId="44" fillId="36" borderId="54" xfId="22" applyNumberFormat="1" applyFont="1" applyFill="1" applyBorder="1" applyAlignment="1" applyProtection="1">
      <alignment horizontal="center" vertical="center"/>
    </xf>
    <xf numFmtId="166" fontId="44" fillId="36" borderId="17" xfId="22" applyNumberFormat="1" applyFont="1" applyFill="1" applyBorder="1" applyAlignment="1" applyProtection="1">
      <alignment horizontal="center" vertical="center"/>
    </xf>
    <xf numFmtId="166" fontId="44" fillId="36" borderId="55" xfId="22" applyNumberFormat="1" applyFont="1" applyFill="1" applyBorder="1" applyAlignment="1" applyProtection="1">
      <alignment horizontal="center" vertical="center"/>
    </xf>
    <xf numFmtId="0" fontId="43" fillId="33" borderId="56" xfId="0" applyFont="1" applyFill="1" applyBorder="1" applyAlignment="1" applyProtection="1">
      <alignment horizontal="center" vertical="center"/>
    </xf>
    <xf numFmtId="166" fontId="44" fillId="36" borderId="57" xfId="22" applyNumberFormat="1" applyFont="1" applyFill="1" applyBorder="1" applyAlignment="1" applyProtection="1">
      <alignment horizontal="center" vertical="center"/>
    </xf>
    <xf numFmtId="166" fontId="44" fillId="36" borderId="58" xfId="22" applyNumberFormat="1" applyFont="1" applyFill="1" applyBorder="1" applyAlignment="1" applyProtection="1">
      <alignment horizontal="center" vertical="center"/>
    </xf>
    <xf numFmtId="166" fontId="44" fillId="36" borderId="59" xfId="22" applyNumberFormat="1" applyFont="1" applyFill="1" applyBorder="1" applyAlignment="1" applyProtection="1">
      <alignment horizontal="center" vertical="center"/>
    </xf>
    <xf numFmtId="10" fontId="41" fillId="37" borderId="17" xfId="21" applyNumberFormat="1" applyFont="1" applyFill="1" applyBorder="1" applyAlignment="1" applyProtection="1">
      <alignment horizontal="center"/>
      <protection locked="0"/>
    </xf>
    <xf numFmtId="0" fontId="41" fillId="37" borderId="60" xfId="21" applyNumberFormat="1" applyFont="1" applyFill="1" applyBorder="1" applyAlignment="1" applyProtection="1">
      <alignment horizontal="center"/>
      <protection locked="0"/>
    </xf>
    <xf numFmtId="10" fontId="41" fillId="37" borderId="61" xfId="21" applyNumberFormat="1" applyFont="1" applyFill="1" applyBorder="1" applyAlignment="1" applyProtection="1">
      <alignment horizontal="center"/>
      <protection locked="0"/>
    </xf>
    <xf numFmtId="10" fontId="41" fillId="37" borderId="17" xfId="21" applyNumberFormat="1" applyFont="1" applyFill="1" applyBorder="1" applyAlignment="1" applyProtection="1">
      <alignment horizontal="right"/>
      <protection locked="0"/>
    </xf>
    <xf numFmtId="0" fontId="44" fillId="34" borderId="0" xfId="0" applyFont="1" applyFill="1" applyProtection="1"/>
    <xf numFmtId="0" fontId="44" fillId="34" borderId="0" xfId="0" applyFont="1" applyFill="1" applyAlignment="1" applyProtection="1">
      <alignment wrapText="1"/>
    </xf>
    <xf numFmtId="0" fontId="44" fillId="34" borderId="0" xfId="0" applyFont="1" applyFill="1" applyAlignment="1" applyProtection="1">
      <alignment horizontal="center" vertical="center"/>
    </xf>
    <xf numFmtId="0" fontId="44" fillId="34" borderId="0" xfId="0" applyFont="1" applyFill="1" applyAlignment="1" applyProtection="1">
      <alignment horizontal="center"/>
    </xf>
    <xf numFmtId="0" fontId="45" fillId="34" borderId="0" xfId="0" applyFont="1" applyFill="1" applyAlignment="1" applyProtection="1">
      <alignment vertical="center"/>
    </xf>
    <xf numFmtId="0" fontId="45" fillId="33" borderId="0" xfId="0" applyFont="1" applyFill="1" applyAlignment="1" applyProtection="1">
      <alignment vertical="center"/>
    </xf>
    <xf numFmtId="0" fontId="45" fillId="34" borderId="0" xfId="0" applyFont="1" applyFill="1" applyAlignment="1" applyProtection="1">
      <alignment horizontal="center" vertical="center"/>
    </xf>
    <xf numFmtId="0" fontId="44" fillId="34" borderId="0" xfId="0" applyFont="1" applyFill="1" applyAlignment="1" applyProtection="1">
      <alignment vertical="center"/>
    </xf>
    <xf numFmtId="0" fontId="46" fillId="33" borderId="17" xfId="0" applyFont="1" applyFill="1" applyBorder="1" applyAlignment="1" applyProtection="1">
      <alignment horizontal="left" vertical="center" wrapText="1"/>
    </xf>
    <xf numFmtId="166" fontId="44" fillId="35" borderId="7" xfId="22" applyNumberFormat="1" applyFont="1" applyFill="1" applyBorder="1" applyAlignment="1" applyProtection="1">
      <alignment horizontal="center" vertical="center"/>
    </xf>
    <xf numFmtId="0" fontId="43" fillId="35" borderId="9" xfId="0" applyFont="1" applyFill="1" applyBorder="1" applyAlignment="1" applyProtection="1">
      <alignment horizontal="center" vertical="center"/>
    </xf>
    <xf numFmtId="0" fontId="44" fillId="33" borderId="0" xfId="0" applyFont="1" applyFill="1" applyAlignment="1" applyProtection="1">
      <alignment vertical="center"/>
    </xf>
    <xf numFmtId="0" fontId="44" fillId="34" borderId="17" xfId="0" applyFont="1" applyFill="1" applyBorder="1" applyAlignment="1" applyProtection="1">
      <alignment horizontal="center" vertical="center"/>
    </xf>
    <xf numFmtId="166" fontId="44" fillId="35" borderId="10" xfId="22" applyNumberFormat="1" applyFont="1" applyFill="1" applyBorder="1" applyAlignment="1" applyProtection="1">
      <alignment horizontal="center" vertical="center"/>
    </xf>
    <xf numFmtId="0" fontId="43" fillId="35" borderId="12" xfId="0" applyFont="1" applyFill="1" applyBorder="1" applyAlignment="1" applyProtection="1">
      <alignment horizontal="center" vertical="center"/>
    </xf>
    <xf numFmtId="0" fontId="46" fillId="33" borderId="11" xfId="0" applyFont="1" applyFill="1" applyBorder="1" applyAlignment="1" applyProtection="1">
      <alignment horizontal="left" vertical="center" wrapText="1"/>
    </xf>
    <xf numFmtId="0" fontId="44" fillId="33" borderId="0" xfId="0" applyFont="1" applyFill="1" applyAlignment="1" applyProtection="1">
      <alignment wrapText="1"/>
    </xf>
    <xf numFmtId="0" fontId="44" fillId="33" borderId="0" xfId="0" applyFont="1" applyFill="1" applyProtection="1"/>
    <xf numFmtId="0" fontId="44" fillId="33" borderId="0" xfId="0" applyFont="1" applyFill="1" applyAlignment="1" applyProtection="1">
      <alignment horizontal="center" vertical="center"/>
    </xf>
    <xf numFmtId="0" fontId="44" fillId="33" borderId="0" xfId="0" applyFont="1" applyFill="1" applyAlignment="1" applyProtection="1">
      <alignment horizontal="center"/>
    </xf>
    <xf numFmtId="0" fontId="46" fillId="33" borderId="62" xfId="0" applyFont="1" applyFill="1" applyBorder="1" applyAlignment="1" applyProtection="1">
      <alignment horizontal="left" vertical="center" wrapText="1"/>
    </xf>
    <xf numFmtId="166" fontId="44" fillId="35" borderId="13" xfId="22" applyNumberFormat="1" applyFont="1" applyFill="1" applyBorder="1" applyAlignment="1" applyProtection="1">
      <alignment horizontal="center" vertical="center"/>
    </xf>
    <xf numFmtId="0" fontId="44" fillId="37" borderId="51" xfId="0" applyFont="1" applyFill="1" applyBorder="1" applyAlignment="1" applyProtection="1">
      <alignment horizontal="center" vertical="center"/>
      <protection locked="0"/>
    </xf>
    <xf numFmtId="0" fontId="41" fillId="37" borderId="54" xfId="0" applyFont="1" applyFill="1" applyBorder="1" applyAlignment="1" applyProtection="1">
      <alignment vertical="center" wrapText="1"/>
      <protection locked="0"/>
    </xf>
    <xf numFmtId="0" fontId="46" fillId="37" borderId="17" xfId="0" applyFont="1" applyFill="1" applyBorder="1" applyAlignment="1" applyProtection="1">
      <alignment horizontal="left" vertical="center" wrapText="1"/>
      <protection locked="0"/>
    </xf>
    <xf numFmtId="0" fontId="46" fillId="37" borderId="10" xfId="0" applyFont="1" applyFill="1" applyBorder="1" applyAlignment="1" applyProtection="1">
      <alignment vertical="center" wrapText="1"/>
      <protection locked="0"/>
    </xf>
    <xf numFmtId="0" fontId="44" fillId="37" borderId="54" xfId="0" applyFont="1" applyFill="1" applyBorder="1" applyAlignment="1" applyProtection="1">
      <alignment horizontal="center" vertical="center"/>
      <protection locked="0"/>
    </xf>
    <xf numFmtId="0" fontId="44" fillId="37" borderId="17" xfId="0" applyFont="1" applyFill="1" applyBorder="1" applyAlignment="1" applyProtection="1">
      <alignment horizontal="center" vertical="center"/>
      <protection locked="0"/>
    </xf>
    <xf numFmtId="0" fontId="46" fillId="37" borderId="55" xfId="0" applyFont="1" applyFill="1" applyBorder="1" applyAlignment="1" applyProtection="1">
      <alignment vertical="center" wrapText="1"/>
      <protection locked="0"/>
    </xf>
    <xf numFmtId="0" fontId="46" fillId="37" borderId="11" xfId="0" applyFont="1" applyFill="1" applyBorder="1" applyAlignment="1" applyProtection="1">
      <alignment horizontal="left" vertical="center" wrapText="1"/>
      <protection locked="0"/>
    </xf>
    <xf numFmtId="0" fontId="41" fillId="37" borderId="57" xfId="0" applyFont="1" applyFill="1" applyBorder="1" applyAlignment="1" applyProtection="1">
      <alignment vertical="center" wrapText="1"/>
      <protection locked="0"/>
    </xf>
    <xf numFmtId="0" fontId="46" fillId="37" borderId="14" xfId="0" applyFont="1" applyFill="1" applyBorder="1" applyAlignment="1" applyProtection="1">
      <alignment horizontal="left" vertical="center" wrapText="1"/>
      <protection locked="0"/>
    </xf>
    <xf numFmtId="0" fontId="46" fillId="37" borderId="13" xfId="0" applyFont="1" applyFill="1" applyBorder="1" applyAlignment="1" applyProtection="1">
      <alignment vertical="center" wrapText="1"/>
      <protection locked="0"/>
    </xf>
    <xf numFmtId="0" fontId="44" fillId="37" borderId="57" xfId="0" applyFont="1" applyFill="1" applyBorder="1" applyAlignment="1" applyProtection="1">
      <alignment horizontal="center" vertical="center"/>
      <protection locked="0"/>
    </xf>
    <xf numFmtId="0" fontId="44" fillId="37" borderId="58" xfId="0" applyFont="1" applyFill="1" applyBorder="1" applyAlignment="1" applyProtection="1">
      <alignment horizontal="center" vertical="center"/>
      <protection locked="0"/>
    </xf>
    <xf numFmtId="0" fontId="46" fillId="37" borderId="54" xfId="0" applyFont="1" applyFill="1" applyBorder="1" applyAlignment="1" applyProtection="1">
      <alignment vertical="center" wrapText="1"/>
      <protection locked="0"/>
    </xf>
    <xf numFmtId="0" fontId="46" fillId="37" borderId="57" xfId="0" applyFont="1" applyFill="1" applyBorder="1" applyAlignment="1" applyProtection="1">
      <alignment vertical="center" wrapText="1"/>
      <protection locked="0"/>
    </xf>
    <xf numFmtId="0" fontId="47" fillId="38" borderId="44" xfId="0" applyFont="1" applyFill="1" applyBorder="1" applyAlignment="1" applyProtection="1">
      <alignment horizontal="center" vertical="center"/>
    </xf>
    <xf numFmtId="0" fontId="30" fillId="12" borderId="0" xfId="0" applyFont="1" applyFill="1" applyBorder="1" applyAlignment="1" applyProtection="1">
      <alignment horizontal="left" vertical="top" wrapText="1"/>
    </xf>
    <xf numFmtId="0" fontId="30" fillId="12" borderId="0" xfId="0" quotePrefix="1" applyFont="1" applyFill="1" applyBorder="1" applyAlignment="1" applyProtection="1">
      <alignment horizontal="right" vertical="top" wrapText="1"/>
    </xf>
    <xf numFmtId="0" fontId="30" fillId="12" borderId="0" xfId="0" quotePrefix="1" applyFont="1" applyFill="1" applyBorder="1" applyAlignment="1" applyProtection="1">
      <alignment horizontal="left" vertical="top" wrapText="1"/>
    </xf>
    <xf numFmtId="0" fontId="44" fillId="33" borderId="8" xfId="21" applyNumberFormat="1" applyFont="1" applyFill="1" applyBorder="1" applyAlignment="1" applyProtection="1">
      <alignment horizontal="center" vertical="center"/>
    </xf>
    <xf numFmtId="0" fontId="44" fillId="33" borderId="11" xfId="21" applyNumberFormat="1" applyFont="1" applyFill="1" applyBorder="1" applyAlignment="1" applyProtection="1">
      <alignment horizontal="center" vertical="center"/>
    </xf>
    <xf numFmtId="0" fontId="44" fillId="33" borderId="14" xfId="21" applyNumberFormat="1" applyFont="1" applyFill="1" applyBorder="1" applyAlignment="1" applyProtection="1">
      <alignment horizontal="center" vertical="center"/>
    </xf>
    <xf numFmtId="0" fontId="42" fillId="33" borderId="0" xfId="0" applyFont="1" applyFill="1" applyAlignment="1" applyProtection="1">
      <alignment horizontal="left"/>
    </xf>
    <xf numFmtId="0" fontId="31" fillId="12" borderId="0" xfId="0" applyFont="1" applyFill="1" applyBorder="1" applyAlignment="1" applyProtection="1">
      <alignment horizontal="left" vertical="top" wrapText="1"/>
    </xf>
    <xf numFmtId="0" fontId="41" fillId="33" borderId="11" xfId="0" applyFont="1" applyFill="1" applyBorder="1" applyAlignment="1" applyProtection="1">
      <alignment horizontal="left"/>
    </xf>
    <xf numFmtId="0" fontId="41" fillId="33" borderId="16" xfId="0" applyFont="1" applyFill="1" applyBorder="1" applyAlignment="1" applyProtection="1">
      <alignment horizontal="left"/>
    </xf>
    <xf numFmtId="0" fontId="41" fillId="33" borderId="63" xfId="0" applyFont="1" applyFill="1" applyBorder="1" applyAlignment="1" applyProtection="1">
      <alignment horizontal="left"/>
    </xf>
    <xf numFmtId="0" fontId="41" fillId="33" borderId="64" xfId="0" applyFont="1" applyFill="1" applyBorder="1" applyAlignment="1" applyProtection="1">
      <alignment horizontal="left"/>
    </xf>
    <xf numFmtId="0" fontId="41" fillId="33" borderId="65" xfId="0" applyFont="1" applyFill="1" applyBorder="1" applyAlignment="1" applyProtection="1">
      <alignment horizontal="left"/>
    </xf>
    <xf numFmtId="0" fontId="43" fillId="33" borderId="66" xfId="0" applyFont="1" applyFill="1" applyBorder="1" applyAlignment="1" applyProtection="1">
      <alignment horizontal="left" vertical="center" textRotation="90"/>
    </xf>
    <xf numFmtId="0" fontId="43" fillId="33" borderId="67" xfId="0" applyFont="1" applyFill="1" applyBorder="1" applyAlignment="1" applyProtection="1">
      <alignment horizontal="left" vertical="center"/>
    </xf>
    <xf numFmtId="0" fontId="47" fillId="38" borderId="68" xfId="0" applyFont="1" applyFill="1" applyBorder="1" applyAlignment="1" applyProtection="1">
      <alignment horizontal="left" vertical="center" wrapText="1"/>
    </xf>
    <xf numFmtId="0" fontId="47" fillId="38" borderId="68" xfId="0" applyFont="1" applyFill="1" applyBorder="1" applyAlignment="1" applyProtection="1">
      <alignment horizontal="left" vertical="center"/>
    </xf>
    <xf numFmtId="0" fontId="47" fillId="38" borderId="69" xfId="0" applyFont="1" applyFill="1" applyBorder="1" applyAlignment="1" applyProtection="1">
      <alignment horizontal="left" vertical="center" wrapText="1"/>
    </xf>
    <xf numFmtId="0" fontId="47" fillId="38" borderId="21" xfId="0" applyFont="1" applyFill="1" applyBorder="1" applyAlignment="1" applyProtection="1">
      <alignment horizontal="left" vertical="center"/>
    </xf>
    <xf numFmtId="0" fontId="47" fillId="38" borderId="70" xfId="0" applyFont="1" applyFill="1" applyBorder="1" applyAlignment="1" applyProtection="1">
      <alignment horizontal="left" vertical="center"/>
    </xf>
    <xf numFmtId="0" fontId="47" fillId="38" borderId="44" xfId="0" applyFont="1" applyFill="1" applyBorder="1" applyAlignment="1" applyProtection="1">
      <alignment horizontal="left" vertical="center" wrapText="1"/>
    </xf>
    <xf numFmtId="0" fontId="12" fillId="34" borderId="0" xfId="17" applyFont="1" applyFill="1" applyAlignment="1" applyProtection="1">
      <alignment horizontal="left"/>
    </xf>
    <xf numFmtId="0" fontId="46" fillId="33" borderId="71" xfId="0" applyFont="1" applyFill="1" applyBorder="1" applyAlignment="1" applyProtection="1">
      <alignment horizontal="left" vertical="center" wrapText="1"/>
    </xf>
    <xf numFmtId="0" fontId="41" fillId="34" borderId="0" xfId="0" applyFont="1" applyFill="1" applyBorder="1" applyProtection="1"/>
    <xf numFmtId="0" fontId="30" fillId="12" borderId="65" xfId="0" quotePrefix="1" applyFont="1" applyFill="1" applyBorder="1" applyAlignment="1" applyProtection="1">
      <alignment horizontal="left" vertical="top" wrapText="1"/>
    </xf>
    <xf numFmtId="0" fontId="44" fillId="33" borderId="72" xfId="0" applyFont="1" applyFill="1" applyBorder="1" applyAlignment="1" applyProtection="1">
      <alignment horizontal="center" vertical="center"/>
    </xf>
    <xf numFmtId="0" fontId="44" fillId="33" borderId="73" xfId="0" applyFont="1" applyFill="1" applyBorder="1" applyAlignment="1" applyProtection="1">
      <alignment horizontal="center" vertical="center"/>
    </xf>
    <xf numFmtId="166" fontId="44" fillId="39" borderId="74" xfId="22" applyNumberFormat="1" applyFont="1" applyFill="1" applyBorder="1" applyAlignment="1" applyProtection="1">
      <alignment horizontal="center" vertical="center"/>
    </xf>
    <xf numFmtId="0" fontId="43" fillId="39" borderId="75" xfId="0" applyFont="1" applyFill="1" applyBorder="1" applyAlignment="1" applyProtection="1">
      <alignment horizontal="center" vertical="center"/>
    </xf>
    <xf numFmtId="0" fontId="31" fillId="12" borderId="65" xfId="0" quotePrefix="1" applyFont="1" applyFill="1" applyBorder="1" applyAlignment="1" applyProtection="1">
      <alignment horizontal="right" vertical="top" wrapText="1"/>
    </xf>
    <xf numFmtId="0" fontId="32" fillId="12" borderId="76" xfId="0" quotePrefix="1" applyFont="1" applyFill="1" applyBorder="1" applyAlignment="1" applyProtection="1">
      <alignment horizontal="right" vertical="center" wrapText="1"/>
    </xf>
    <xf numFmtId="0" fontId="48" fillId="38" borderId="0" xfId="0" applyFont="1" applyFill="1" applyAlignment="1" applyProtection="1">
      <alignment horizontal="left" vertical="center"/>
    </xf>
    <xf numFmtId="0" fontId="31" fillId="12" borderId="65" xfId="0" quotePrefix="1" applyFont="1" applyFill="1" applyBorder="1" applyAlignment="1" applyProtection="1">
      <alignment horizontal="left" vertical="top" wrapText="1"/>
    </xf>
    <xf numFmtId="0" fontId="32" fillId="12" borderId="76" xfId="0" quotePrefix="1" applyFont="1" applyFill="1" applyBorder="1" applyAlignment="1" applyProtection="1">
      <alignment horizontal="left" vertical="center" wrapText="1"/>
    </xf>
    <xf numFmtId="0" fontId="43" fillId="39" borderId="75" xfId="0" applyFont="1" applyFill="1" applyBorder="1" applyAlignment="1" applyProtection="1">
      <alignment horizontal="left" vertical="center"/>
    </xf>
    <xf numFmtId="0" fontId="41" fillId="33" borderId="68" xfId="0" applyFont="1" applyFill="1" applyBorder="1" applyAlignment="1" applyProtection="1">
      <alignment horizontal="left" vertical="center" wrapText="1"/>
    </xf>
    <xf numFmtId="0" fontId="46" fillId="33" borderId="7" xfId="0" applyFont="1" applyFill="1" applyBorder="1" applyAlignment="1" applyProtection="1">
      <alignment horizontal="left" vertical="center" wrapText="1"/>
    </xf>
    <xf numFmtId="0" fontId="46" fillId="33" borderId="50" xfId="0" applyFont="1" applyFill="1" applyBorder="1" applyAlignment="1" applyProtection="1">
      <alignment horizontal="left" vertical="center" wrapText="1"/>
    </xf>
    <xf numFmtId="0" fontId="46" fillId="33" borderId="77" xfId="0" applyFont="1" applyFill="1" applyBorder="1" applyAlignment="1" applyProtection="1">
      <alignment horizontal="left" vertical="center" wrapText="1"/>
    </xf>
    <xf numFmtId="0" fontId="46" fillId="33" borderId="10" xfId="0" applyFont="1" applyFill="1" applyBorder="1" applyAlignment="1" applyProtection="1">
      <alignment horizontal="left" vertical="center" wrapText="1"/>
    </xf>
    <xf numFmtId="0" fontId="46" fillId="33" borderId="54" xfId="0" applyFont="1" applyFill="1" applyBorder="1" applyAlignment="1" applyProtection="1">
      <alignment horizontal="left" vertical="center" wrapText="1"/>
    </xf>
    <xf numFmtId="0" fontId="41" fillId="33" borderId="78" xfId="0" applyFont="1" applyFill="1" applyBorder="1" applyAlignment="1" applyProtection="1">
      <alignment horizontal="left" vertical="center" wrapText="1"/>
    </xf>
    <xf numFmtId="0" fontId="41" fillId="33" borderId="54" xfId="0" applyFont="1" applyFill="1" applyBorder="1" applyAlignment="1" applyProtection="1">
      <alignment horizontal="left" vertical="center" wrapText="1"/>
    </xf>
    <xf numFmtId="0" fontId="46" fillId="33" borderId="34" xfId="0" applyFont="1" applyFill="1" applyBorder="1" applyAlignment="1" applyProtection="1">
      <alignment horizontal="left" vertical="center" wrapText="1"/>
    </xf>
    <xf numFmtId="0" fontId="47" fillId="38" borderId="45" xfId="0" applyFont="1" applyFill="1" applyBorder="1" applyAlignment="1" applyProtection="1">
      <alignment horizontal="center" vertical="center"/>
    </xf>
    <xf numFmtId="0" fontId="41" fillId="33" borderId="66" xfId="0" applyFont="1" applyFill="1" applyBorder="1" applyAlignment="1" applyProtection="1">
      <alignment horizontal="center"/>
    </xf>
    <xf numFmtId="0" fontId="41" fillId="33" borderId="79" xfId="0" applyFont="1" applyFill="1" applyBorder="1" applyProtection="1"/>
    <xf numFmtId="0" fontId="41" fillId="33" borderId="79" xfId="0" applyFont="1" applyFill="1" applyBorder="1" applyAlignment="1" applyProtection="1">
      <alignment horizontal="center"/>
    </xf>
    <xf numFmtId="0" fontId="41" fillId="33" borderId="67" xfId="0" applyFont="1" applyFill="1" applyBorder="1" applyProtection="1"/>
    <xf numFmtId="0" fontId="41" fillId="33" borderId="80" xfId="0" applyFont="1" applyFill="1" applyBorder="1" applyAlignment="1" applyProtection="1">
      <alignment horizontal="center"/>
    </xf>
    <xf numFmtId="0" fontId="41" fillId="33" borderId="76" xfId="0" applyFont="1" applyFill="1" applyBorder="1" applyProtection="1"/>
    <xf numFmtId="0" fontId="41" fillId="33" borderId="0" xfId="0" applyFont="1" applyFill="1" applyBorder="1" applyProtection="1"/>
    <xf numFmtId="0" fontId="41" fillId="33" borderId="0" xfId="0" applyFont="1" applyFill="1" applyBorder="1" applyAlignment="1" applyProtection="1">
      <alignment horizontal="center"/>
    </xf>
    <xf numFmtId="0" fontId="42" fillId="33" borderId="80" xfId="0" applyFont="1" applyFill="1" applyBorder="1" applyAlignment="1" applyProtection="1">
      <alignment horizontal="center"/>
    </xf>
    <xf numFmtId="0" fontId="30" fillId="12" borderId="76" xfId="0" applyFont="1" applyFill="1" applyBorder="1" applyAlignment="1" applyProtection="1">
      <alignment vertical="top" wrapText="1"/>
    </xf>
    <xf numFmtId="0" fontId="49" fillId="33" borderId="0" xfId="0" applyFont="1" applyFill="1" applyBorder="1" applyProtection="1"/>
    <xf numFmtId="0" fontId="42" fillId="33" borderId="0" xfId="0" applyFont="1" applyFill="1" applyBorder="1" applyAlignment="1" applyProtection="1">
      <alignment horizontal="center"/>
    </xf>
    <xf numFmtId="0" fontId="41" fillId="33" borderId="80" xfId="0" applyFont="1" applyFill="1" applyBorder="1" applyAlignment="1" applyProtection="1">
      <alignment horizontal="right"/>
    </xf>
    <xf numFmtId="0" fontId="41" fillId="33" borderId="0" xfId="0" applyFont="1" applyFill="1" applyBorder="1" applyAlignment="1" applyProtection="1">
      <alignment horizontal="right"/>
    </xf>
    <xf numFmtId="0" fontId="41" fillId="33" borderId="80" xfId="0" applyFont="1" applyFill="1" applyBorder="1" applyAlignment="1" applyProtection="1">
      <alignment horizontal="center" vertical="center"/>
    </xf>
    <xf numFmtId="0" fontId="41" fillId="33" borderId="76" xfId="0" applyFont="1" applyFill="1" applyBorder="1" applyAlignment="1" applyProtection="1">
      <alignment vertical="center"/>
    </xf>
    <xf numFmtId="165" fontId="41" fillId="33" borderId="0" xfId="21" applyNumberFormat="1" applyFont="1" applyFill="1" applyBorder="1" applyAlignment="1" applyProtection="1">
      <alignment horizontal="center"/>
    </xf>
    <xf numFmtId="0" fontId="41" fillId="33" borderId="81" xfId="0" applyFont="1" applyFill="1" applyBorder="1" applyAlignment="1" applyProtection="1">
      <alignment horizontal="center"/>
    </xf>
    <xf numFmtId="0" fontId="41" fillId="33" borderId="82" xfId="0" applyFont="1" applyFill="1" applyBorder="1" applyProtection="1"/>
    <xf numFmtId="0" fontId="41" fillId="33" borderId="82" xfId="0" applyFont="1" applyFill="1" applyBorder="1" applyAlignment="1" applyProtection="1">
      <alignment horizontal="center"/>
    </xf>
    <xf numFmtId="0" fontId="41" fillId="33" borderId="75" xfId="0" applyFont="1" applyFill="1" applyBorder="1" applyProtection="1"/>
    <xf numFmtId="0" fontId="47" fillId="38" borderId="68" xfId="0" applyFont="1" applyFill="1" applyBorder="1" applyAlignment="1" applyProtection="1">
      <alignment horizontal="center" vertical="center" wrapText="1"/>
    </xf>
    <xf numFmtId="0" fontId="47" fillId="38" borderId="68" xfId="0" applyFont="1" applyFill="1" applyBorder="1" applyAlignment="1" applyProtection="1">
      <alignment horizontal="center" vertical="center"/>
    </xf>
    <xf numFmtId="0" fontId="44" fillId="37" borderId="83" xfId="0" applyFont="1" applyFill="1" applyBorder="1" applyAlignment="1" applyProtection="1">
      <alignment horizontal="center" vertical="center"/>
      <protection locked="0"/>
    </xf>
    <xf numFmtId="0" fontId="44" fillId="37" borderId="32" xfId="0" applyFont="1" applyFill="1" applyBorder="1" applyAlignment="1" applyProtection="1">
      <alignment horizontal="center" vertical="center"/>
      <protection locked="0"/>
    </xf>
    <xf numFmtId="0" fontId="41" fillId="37" borderId="17" xfId="0" applyFont="1" applyFill="1" applyBorder="1" applyAlignment="1" applyProtection="1">
      <alignment vertical="center" wrapText="1"/>
      <protection locked="0"/>
    </xf>
    <xf numFmtId="0" fontId="43" fillId="35" borderId="8" xfId="0" applyFont="1" applyFill="1" applyBorder="1" applyAlignment="1" applyProtection="1">
      <alignment horizontal="center" vertical="center"/>
    </xf>
    <xf numFmtId="0" fontId="43" fillId="35" borderId="11" xfId="0" applyFont="1" applyFill="1" applyBorder="1" applyAlignment="1" applyProtection="1">
      <alignment horizontal="center" vertical="center"/>
    </xf>
    <xf numFmtId="0" fontId="47" fillId="38" borderId="84" xfId="0" applyFont="1" applyFill="1" applyBorder="1" applyAlignment="1" applyProtection="1">
      <alignment horizontal="center" vertical="center"/>
    </xf>
    <xf numFmtId="0" fontId="41" fillId="37" borderId="39" xfId="0" applyFont="1" applyFill="1" applyBorder="1" applyAlignment="1" applyProtection="1">
      <alignment vertical="center" wrapText="1"/>
      <protection locked="0"/>
    </xf>
    <xf numFmtId="0" fontId="44" fillId="37" borderId="41" xfId="0" applyFont="1" applyFill="1" applyBorder="1" applyAlignment="1" applyProtection="1">
      <alignment horizontal="center" vertical="center"/>
      <protection locked="0"/>
    </xf>
    <xf numFmtId="0" fontId="44" fillId="37" borderId="39" xfId="0" applyFont="1" applyFill="1" applyBorder="1" applyAlignment="1" applyProtection="1">
      <alignment horizontal="center" vertical="center"/>
      <protection locked="0"/>
    </xf>
    <xf numFmtId="166" fontId="44" fillId="35" borderId="40" xfId="22" applyNumberFormat="1" applyFont="1" applyFill="1" applyBorder="1" applyAlignment="1" applyProtection="1">
      <alignment horizontal="center" vertical="center"/>
    </xf>
    <xf numFmtId="0" fontId="43" fillId="35" borderId="85" xfId="0" applyFont="1" applyFill="1" applyBorder="1" applyAlignment="1" applyProtection="1">
      <alignment horizontal="center" vertical="center"/>
    </xf>
    <xf numFmtId="0" fontId="41" fillId="37" borderId="51" xfId="0" applyFont="1" applyFill="1" applyBorder="1" applyAlignment="1" applyProtection="1">
      <alignment vertical="center" wrapText="1"/>
      <protection locked="0"/>
    </xf>
    <xf numFmtId="0" fontId="41" fillId="37" borderId="58" xfId="0" applyFont="1" applyFill="1" applyBorder="1" applyAlignment="1" applyProtection="1">
      <alignment vertical="center" wrapText="1"/>
      <protection locked="0"/>
    </xf>
    <xf numFmtId="0" fontId="44" fillId="37" borderId="86" xfId="0" applyFont="1" applyFill="1" applyBorder="1" applyAlignment="1" applyProtection="1">
      <alignment horizontal="center" vertical="center"/>
      <protection locked="0"/>
    </xf>
    <xf numFmtId="0" fontId="43" fillId="35" borderId="14" xfId="0" applyFont="1" applyFill="1" applyBorder="1" applyAlignment="1" applyProtection="1">
      <alignment horizontal="center" vertical="center"/>
    </xf>
    <xf numFmtId="0" fontId="43" fillId="35" borderId="27" xfId="0" applyFont="1" applyFill="1" applyBorder="1" applyAlignment="1" applyProtection="1">
      <alignment horizontal="center" vertical="center"/>
    </xf>
    <xf numFmtId="0" fontId="43" fillId="35" borderId="75" xfId="0" applyFont="1" applyFill="1" applyBorder="1" applyAlignment="1" applyProtection="1">
      <alignment horizontal="center" vertical="center"/>
    </xf>
    <xf numFmtId="0" fontId="41" fillId="37" borderId="33" xfId="0" applyFont="1" applyFill="1" applyBorder="1" applyAlignment="1" applyProtection="1">
      <alignment vertical="center" wrapText="1"/>
      <protection locked="0"/>
    </xf>
    <xf numFmtId="0" fontId="44" fillId="37" borderId="33" xfId="0" applyFont="1" applyFill="1" applyBorder="1" applyAlignment="1" applyProtection="1">
      <alignment horizontal="center" vertical="center"/>
      <protection locked="0"/>
    </xf>
    <xf numFmtId="166" fontId="44" fillId="35" borderId="34" xfId="22" applyNumberFormat="1" applyFont="1" applyFill="1" applyBorder="1" applyAlignment="1" applyProtection="1">
      <alignment horizontal="center" vertical="center"/>
    </xf>
    <xf numFmtId="0" fontId="43" fillId="35" borderId="87" xfId="0" applyFont="1" applyFill="1" applyBorder="1" applyAlignment="1" applyProtection="1">
      <alignment horizontal="center" vertical="center"/>
    </xf>
    <xf numFmtId="0" fontId="41" fillId="37" borderId="44" xfId="0" applyFont="1" applyFill="1" applyBorder="1" applyAlignment="1" applyProtection="1">
      <alignment horizontal="center" vertical="center" wrapText="1"/>
      <protection locked="0"/>
    </xf>
    <xf numFmtId="0" fontId="46" fillId="37" borderId="45" xfId="0" applyFont="1" applyFill="1" applyBorder="1" applyAlignment="1" applyProtection="1">
      <alignment horizontal="left" vertical="center" wrapText="1"/>
      <protection locked="0"/>
    </xf>
    <xf numFmtId="0" fontId="44" fillId="37" borderId="45" xfId="0" applyFont="1" applyFill="1" applyBorder="1" applyAlignment="1" applyProtection="1">
      <alignment horizontal="center" vertical="center"/>
      <protection locked="0"/>
    </xf>
    <xf numFmtId="166" fontId="44" fillId="35" borderId="70" xfId="22" applyNumberFormat="1" applyFont="1" applyFill="1" applyBorder="1" applyAlignment="1" applyProtection="1">
      <alignment horizontal="center" vertical="center"/>
    </xf>
    <xf numFmtId="0" fontId="46" fillId="37" borderId="52" xfId="0" applyFont="1" applyFill="1" applyBorder="1" applyAlignment="1" applyProtection="1">
      <alignment vertical="center" wrapText="1"/>
      <protection locked="0"/>
    </xf>
    <xf numFmtId="0" fontId="43" fillId="35" borderId="67" xfId="0" applyFont="1" applyFill="1" applyBorder="1" applyAlignment="1" applyProtection="1">
      <alignment horizontal="center" vertical="center"/>
    </xf>
    <xf numFmtId="0" fontId="43" fillId="35" borderId="15" xfId="0" applyFont="1" applyFill="1" applyBorder="1" applyAlignment="1" applyProtection="1">
      <alignment horizontal="center" vertical="center"/>
    </xf>
    <xf numFmtId="0" fontId="41" fillId="37" borderId="52" xfId="0" applyFont="1" applyFill="1" applyBorder="1" applyAlignment="1" applyProtection="1">
      <alignment vertical="center" wrapText="1"/>
      <protection locked="0"/>
    </xf>
    <xf numFmtId="0" fontId="41" fillId="37" borderId="55" xfId="0" applyFont="1" applyFill="1" applyBorder="1" applyAlignment="1" applyProtection="1">
      <alignment vertical="center" wrapText="1"/>
      <protection locked="0"/>
    </xf>
    <xf numFmtId="0" fontId="41" fillId="37" borderId="59" xfId="0" applyFont="1" applyFill="1" applyBorder="1" applyAlignment="1" applyProtection="1">
      <alignment vertical="center" wrapText="1"/>
      <protection locked="0"/>
    </xf>
    <xf numFmtId="0" fontId="41" fillId="37" borderId="44" xfId="0" applyFont="1" applyFill="1" applyBorder="1" applyAlignment="1" applyProtection="1">
      <alignment vertical="center" wrapText="1"/>
      <protection locked="0"/>
    </xf>
    <xf numFmtId="0" fontId="41" fillId="37" borderId="45" xfId="0" applyFont="1" applyFill="1" applyBorder="1" applyAlignment="1" applyProtection="1">
      <alignment vertical="center" wrapText="1"/>
      <protection locked="0"/>
    </xf>
    <xf numFmtId="3" fontId="59" fillId="0" borderId="0" xfId="0" applyNumberFormat="1" applyFont="1"/>
    <xf numFmtId="0" fontId="60" fillId="37" borderId="51" xfId="0" applyFont="1" applyFill="1" applyBorder="1" applyAlignment="1" applyProtection="1">
      <alignment vertical="center" wrapText="1"/>
      <protection locked="0"/>
    </xf>
    <xf numFmtId="0" fontId="60" fillId="37" borderId="17" xfId="0" applyFont="1" applyFill="1" applyBorder="1" applyAlignment="1" applyProtection="1">
      <alignment vertical="center" wrapText="1"/>
      <protection locked="0"/>
    </xf>
    <xf numFmtId="0" fontId="60" fillId="37" borderId="58" xfId="0" applyFont="1" applyFill="1" applyBorder="1" applyAlignment="1" applyProtection="1">
      <alignment vertical="center" wrapText="1"/>
      <protection locked="0"/>
    </xf>
    <xf numFmtId="0" fontId="44" fillId="37" borderId="35" xfId="0" applyFont="1" applyFill="1" applyBorder="1" applyAlignment="1" applyProtection="1">
      <alignment horizontal="center" vertical="center"/>
      <protection locked="0"/>
    </xf>
    <xf numFmtId="0" fontId="44" fillId="37" borderId="100" xfId="0" applyFont="1" applyFill="1" applyBorder="1" applyAlignment="1" applyProtection="1">
      <alignment horizontal="center" vertical="center"/>
      <protection locked="0"/>
    </xf>
    <xf numFmtId="0" fontId="60" fillId="37" borderId="52" xfId="0" applyFont="1" applyFill="1" applyBorder="1" applyAlignment="1" applyProtection="1">
      <alignment vertical="center" wrapText="1"/>
      <protection locked="0"/>
    </xf>
    <xf numFmtId="0" fontId="60" fillId="37" borderId="55" xfId="0" applyFont="1" applyFill="1" applyBorder="1" applyAlignment="1" applyProtection="1">
      <alignment vertical="center" wrapText="1"/>
      <protection locked="0"/>
    </xf>
    <xf numFmtId="0" fontId="41" fillId="37" borderId="101" xfId="0" applyFont="1" applyFill="1" applyBorder="1" applyAlignment="1" applyProtection="1">
      <alignment vertical="center" wrapText="1"/>
      <protection locked="0"/>
    </xf>
    <xf numFmtId="0" fontId="46" fillId="37" borderId="71" xfId="0" applyFont="1" applyFill="1" applyBorder="1" applyAlignment="1" applyProtection="1">
      <alignment vertical="center" wrapText="1"/>
      <protection locked="0"/>
    </xf>
    <xf numFmtId="0" fontId="41" fillId="37" borderId="71" xfId="0" applyFont="1" applyFill="1" applyBorder="1" applyAlignment="1" applyProtection="1">
      <alignment vertical="center" wrapText="1"/>
      <protection locked="0"/>
    </xf>
    <xf numFmtId="0" fontId="46" fillId="37" borderId="46" xfId="0" applyFont="1" applyFill="1" applyBorder="1" applyAlignment="1" applyProtection="1">
      <alignment vertical="center" wrapText="1"/>
      <protection locked="0"/>
    </xf>
    <xf numFmtId="0" fontId="41" fillId="37" borderId="46" xfId="0" applyFont="1" applyFill="1" applyBorder="1" applyAlignment="1" applyProtection="1">
      <alignment vertical="center" wrapText="1"/>
      <protection locked="0"/>
    </xf>
    <xf numFmtId="0" fontId="61" fillId="37" borderId="49" xfId="0" applyFont="1" applyFill="1" applyBorder="1" applyAlignment="1" applyProtection="1">
      <alignment vertical="center" wrapText="1"/>
      <protection locked="0"/>
    </xf>
    <xf numFmtId="0" fontId="61" fillId="37" borderId="53" xfId="0" applyFont="1" applyFill="1" applyBorder="1" applyAlignment="1" applyProtection="1">
      <alignment vertical="center" wrapText="1"/>
      <protection locked="0"/>
    </xf>
    <xf numFmtId="0" fontId="61" fillId="37" borderId="56" xfId="0" applyFont="1" applyFill="1" applyBorder="1" applyAlignment="1" applyProtection="1">
      <alignment vertical="center" wrapText="1"/>
      <protection locked="0"/>
    </xf>
    <xf numFmtId="0" fontId="46" fillId="37" borderId="49" xfId="0" applyFont="1" applyFill="1" applyBorder="1" applyAlignment="1" applyProtection="1">
      <alignment vertical="center" wrapText="1"/>
      <protection locked="0"/>
    </xf>
    <xf numFmtId="0" fontId="46" fillId="37" borderId="53" xfId="0" applyFont="1" applyFill="1" applyBorder="1" applyAlignment="1" applyProtection="1">
      <alignment vertical="center" wrapText="1"/>
      <protection locked="0"/>
    </xf>
    <xf numFmtId="0" fontId="46" fillId="37" borderId="56" xfId="0" applyFont="1" applyFill="1" applyBorder="1" applyAlignment="1" applyProtection="1">
      <alignment vertical="center" wrapText="1"/>
      <protection locked="0"/>
    </xf>
    <xf numFmtId="0" fontId="46" fillId="37" borderId="102" xfId="0" applyFont="1" applyFill="1" applyBorder="1" applyAlignment="1" applyProtection="1">
      <alignment vertical="center" wrapText="1"/>
      <protection locked="0"/>
    </xf>
    <xf numFmtId="0" fontId="46" fillId="37" borderId="42" xfId="0" applyFont="1" applyFill="1" applyBorder="1" applyAlignment="1" applyProtection="1">
      <alignment vertical="center" wrapText="1"/>
      <protection locked="0"/>
    </xf>
    <xf numFmtId="0" fontId="19" fillId="12" borderId="0" xfId="17" applyFont="1" applyFill="1" applyBorder="1" applyAlignment="1" applyProtection="1">
      <alignment horizontal="justify" vertical="top" wrapText="1"/>
    </xf>
    <xf numFmtId="0" fontId="19" fillId="12" borderId="0" xfId="17" applyFont="1" applyFill="1" applyAlignment="1" applyProtection="1">
      <alignment horizontal="justify" vertical="top" wrapText="1"/>
    </xf>
    <xf numFmtId="0" fontId="17" fillId="12" borderId="0" xfId="17" applyNumberFormat="1" applyFont="1" applyFill="1" applyBorder="1" applyAlignment="1" applyProtection="1">
      <alignment vertical="top" wrapText="1"/>
    </xf>
    <xf numFmtId="0" fontId="12" fillId="12" borderId="0" xfId="17" applyNumberFormat="1" applyFont="1" applyFill="1" applyBorder="1" applyAlignment="1" applyProtection="1">
      <alignment vertical="top" wrapText="1"/>
    </xf>
    <xf numFmtId="0" fontId="18" fillId="12" borderId="0" xfId="17" applyFont="1" applyFill="1" applyAlignment="1" applyProtection="1">
      <alignment horizontal="justify" vertical="top" wrapText="1"/>
    </xf>
    <xf numFmtId="0" fontId="23" fillId="12" borderId="0" xfId="17" applyFont="1" applyFill="1" applyAlignment="1" applyProtection="1">
      <alignment horizontal="left" vertical="top" wrapText="1"/>
    </xf>
    <xf numFmtId="0" fontId="24" fillId="12" borderId="0" xfId="17" applyNumberFormat="1" applyFont="1" applyFill="1" applyAlignment="1" applyProtection="1">
      <alignment horizontal="left" vertical="top" wrapText="1"/>
    </xf>
    <xf numFmtId="0" fontId="13" fillId="33" borderId="0" xfId="17" applyFont="1" applyFill="1" applyAlignment="1" applyProtection="1">
      <alignment horizontal="left" vertical="top" wrapText="1"/>
    </xf>
    <xf numFmtId="0" fontId="13" fillId="33" borderId="0" xfId="17" applyFont="1" applyFill="1" applyAlignment="1" applyProtection="1">
      <alignment vertical="top" wrapText="1"/>
    </xf>
    <xf numFmtId="0" fontId="22" fillId="12" borderId="0" xfId="17" applyFont="1" applyFill="1" applyAlignment="1" applyProtection="1">
      <alignment horizontal="justify" vertical="top" wrapText="1"/>
    </xf>
    <xf numFmtId="0" fontId="22" fillId="12" borderId="0" xfId="17" applyFont="1" applyFill="1" applyBorder="1" applyAlignment="1" applyProtection="1">
      <alignment horizontal="justify" vertical="top" wrapText="1"/>
    </xf>
    <xf numFmtId="0" fontId="12" fillId="12" borderId="0" xfId="17" applyFont="1" applyFill="1" applyAlignment="1" applyProtection="1">
      <alignment vertical="top" wrapText="1"/>
    </xf>
    <xf numFmtId="0" fontId="25" fillId="12" borderId="16" xfId="17" applyFont="1" applyFill="1" applyBorder="1" applyAlignment="1" applyProtection="1">
      <alignment vertical="top" wrapText="1"/>
    </xf>
    <xf numFmtId="0" fontId="12" fillId="12" borderId="19" xfId="17" applyFill="1" applyBorder="1" applyAlignment="1" applyProtection="1">
      <alignment vertical="center" wrapText="1"/>
    </xf>
    <xf numFmtId="0" fontId="12" fillId="12" borderId="11" xfId="17" applyFill="1" applyBorder="1" applyAlignment="1" applyProtection="1">
      <alignment vertical="center" wrapText="1"/>
    </xf>
    <xf numFmtId="0" fontId="12" fillId="12" borderId="32" xfId="17" applyFill="1" applyBorder="1" applyAlignment="1" applyProtection="1">
      <alignment vertical="center" wrapText="1"/>
    </xf>
    <xf numFmtId="0" fontId="12" fillId="12" borderId="20" xfId="17" applyFill="1" applyBorder="1" applyAlignment="1" applyProtection="1">
      <alignment vertical="center" wrapText="1"/>
    </xf>
    <xf numFmtId="0" fontId="12" fillId="12" borderId="14" xfId="17" applyFill="1" applyBorder="1" applyAlignment="1" applyProtection="1">
      <alignment vertical="center" wrapText="1"/>
    </xf>
    <xf numFmtId="0" fontId="12" fillId="12" borderId="86" xfId="17" applyFill="1" applyBorder="1" applyAlignment="1" applyProtection="1">
      <alignment vertical="center" wrapText="1"/>
    </xf>
    <xf numFmtId="0" fontId="12" fillId="12" borderId="18" xfId="17" applyFill="1" applyBorder="1" applyAlignment="1" applyProtection="1">
      <alignment vertical="center" wrapText="1"/>
    </xf>
    <xf numFmtId="0" fontId="12" fillId="12" borderId="8" xfId="17" applyFill="1" applyBorder="1" applyAlignment="1" applyProtection="1">
      <alignment vertical="center" wrapText="1"/>
    </xf>
    <xf numFmtId="0" fontId="12" fillId="12" borderId="83" xfId="17" applyFill="1" applyBorder="1" applyAlignment="1" applyProtection="1">
      <alignment vertical="center" wrapText="1"/>
    </xf>
    <xf numFmtId="0" fontId="26" fillId="12" borderId="0" xfId="17" applyNumberFormat="1" applyFont="1" applyFill="1" applyAlignment="1" applyProtection="1">
      <alignment horizontal="left" vertical="top" wrapText="1"/>
    </xf>
    <xf numFmtId="0" fontId="12" fillId="12" borderId="0" xfId="17" applyFont="1" applyFill="1" applyAlignment="1" applyProtection="1">
      <alignment horizontal="left" vertical="top" wrapText="1"/>
    </xf>
    <xf numFmtId="0" fontId="13" fillId="15" borderId="21" xfId="17" applyNumberFormat="1" applyFont="1" applyFill="1" applyBorder="1" applyAlignment="1" applyProtection="1">
      <alignment horizontal="left" vertical="center" wrapText="1" indent="1"/>
    </xf>
    <xf numFmtId="0" fontId="13" fillId="15" borderId="26" xfId="17" applyFont="1" applyFill="1" applyBorder="1" applyAlignment="1" applyProtection="1">
      <alignment horizontal="left" vertical="center" wrapText="1" indent="1"/>
    </xf>
    <xf numFmtId="0" fontId="12" fillId="12" borderId="27" xfId="17" applyFont="1" applyFill="1" applyBorder="1" applyAlignment="1" applyProtection="1">
      <alignment horizontal="left" vertical="center" wrapText="1" indent="1"/>
    </xf>
    <xf numFmtId="0" fontId="12" fillId="14" borderId="17" xfId="17" applyFill="1" applyBorder="1" applyAlignment="1" applyProtection="1">
      <alignment vertical="top" wrapText="1"/>
    </xf>
    <xf numFmtId="0" fontId="26" fillId="12" borderId="0" xfId="17" applyNumberFormat="1" applyFont="1" applyFill="1" applyAlignment="1" applyProtection="1">
      <alignment horizontal="justify" vertical="top" wrapText="1"/>
    </xf>
    <xf numFmtId="0" fontId="12" fillId="12" borderId="0" xfId="17" applyFont="1" applyFill="1" applyAlignment="1" applyProtection="1">
      <alignment horizontal="justify" vertical="top" wrapText="1"/>
    </xf>
    <xf numFmtId="167" fontId="12" fillId="21" borderId="17" xfId="17" applyNumberFormat="1" applyFill="1" applyBorder="1" applyAlignment="1" applyProtection="1">
      <alignment vertical="top" wrapText="1"/>
      <protection locked="0"/>
    </xf>
    <xf numFmtId="0" fontId="12" fillId="12" borderId="17" xfId="17" applyFont="1" applyFill="1" applyBorder="1" applyAlignment="1" applyProtection="1">
      <alignment vertical="top" wrapText="1"/>
      <protection locked="0"/>
    </xf>
    <xf numFmtId="167" fontId="12" fillId="18" borderId="17" xfId="17" applyNumberFormat="1" applyFill="1" applyBorder="1" applyAlignment="1" applyProtection="1">
      <alignment vertical="top" wrapText="1"/>
    </xf>
    <xf numFmtId="0" fontId="12" fillId="12" borderId="17" xfId="17" applyFont="1" applyFill="1" applyBorder="1" applyAlignment="1" applyProtection="1">
      <alignment vertical="top" wrapText="1"/>
    </xf>
    <xf numFmtId="0" fontId="12" fillId="22" borderId="17" xfId="17" applyFill="1" applyBorder="1" applyAlignment="1" applyProtection="1">
      <alignment vertical="top" wrapText="1"/>
    </xf>
    <xf numFmtId="0" fontId="47" fillId="38" borderId="45" xfId="0" applyFont="1" applyFill="1" applyBorder="1" applyAlignment="1" applyProtection="1">
      <alignment horizontal="center" vertical="center"/>
    </xf>
    <xf numFmtId="0" fontId="47" fillId="38" borderId="46" xfId="0" applyFont="1" applyFill="1" applyBorder="1" applyAlignment="1" applyProtection="1">
      <alignment horizontal="center" vertical="center"/>
    </xf>
    <xf numFmtId="0" fontId="30" fillId="12" borderId="65" xfId="0" quotePrefix="1" applyFont="1" applyFill="1" applyBorder="1" applyAlignment="1" applyProtection="1">
      <alignment horizontal="left" vertical="top" wrapText="1"/>
    </xf>
    <xf numFmtId="0" fontId="30" fillId="12" borderId="0" xfId="0" applyFont="1" applyFill="1" applyBorder="1" applyAlignment="1" applyProtection="1">
      <alignment horizontal="left" vertical="top" wrapText="1"/>
    </xf>
    <xf numFmtId="0" fontId="30" fillId="12" borderId="0" xfId="0" quotePrefix="1" applyFont="1" applyFill="1" applyBorder="1" applyAlignment="1" applyProtection="1">
      <alignment horizontal="left" vertical="top" wrapText="1"/>
    </xf>
    <xf numFmtId="0" fontId="31" fillId="12" borderId="0" xfId="0" applyFont="1" applyFill="1" applyBorder="1" applyAlignment="1" applyProtection="1">
      <alignment horizontal="left" vertical="top" wrapText="1"/>
    </xf>
    <xf numFmtId="0" fontId="43" fillId="33" borderId="89" xfId="0" applyFont="1" applyFill="1" applyBorder="1" applyAlignment="1" applyProtection="1">
      <alignment horizontal="right" vertical="top" indent="1"/>
    </xf>
    <xf numFmtId="0" fontId="43" fillId="33" borderId="90" xfId="0" applyFont="1" applyFill="1" applyBorder="1" applyAlignment="1" applyProtection="1">
      <alignment horizontal="right" vertical="top" indent="1"/>
    </xf>
    <xf numFmtId="0" fontId="41" fillId="33" borderId="65" xfId="0" applyFont="1" applyFill="1" applyBorder="1" applyAlignment="1" applyProtection="1">
      <alignment horizontal="left"/>
    </xf>
    <xf numFmtId="0" fontId="41" fillId="33" borderId="43" xfId="0" applyFont="1" applyFill="1" applyBorder="1" applyAlignment="1" applyProtection="1">
      <alignment horizontal="left"/>
    </xf>
    <xf numFmtId="0" fontId="43" fillId="33" borderId="66" xfId="0" applyFont="1" applyFill="1" applyBorder="1" applyAlignment="1" applyProtection="1">
      <alignment horizontal="center" vertical="center" textRotation="90"/>
    </xf>
    <xf numFmtId="0" fontId="43" fillId="33" borderId="81" xfId="0" applyFont="1" applyFill="1" applyBorder="1" applyAlignment="1" applyProtection="1">
      <alignment horizontal="center" vertical="center" textRotation="90"/>
    </xf>
    <xf numFmtId="0" fontId="48" fillId="38" borderId="0" xfId="0" applyFont="1" applyFill="1" applyBorder="1" applyAlignment="1" applyProtection="1">
      <alignment horizontal="center" vertical="center"/>
    </xf>
    <xf numFmtId="0" fontId="42" fillId="33" borderId="0" xfId="0" applyFont="1" applyFill="1" applyBorder="1" applyAlignment="1" applyProtection="1">
      <alignment horizontal="left"/>
    </xf>
    <xf numFmtId="0" fontId="41" fillId="33" borderId="16" xfId="0" applyFont="1" applyFill="1" applyBorder="1" applyAlignment="1" applyProtection="1">
      <alignment horizontal="left"/>
    </xf>
    <xf numFmtId="0" fontId="41" fillId="33" borderId="41" xfId="0" applyFont="1" applyFill="1" applyBorder="1" applyAlignment="1" applyProtection="1">
      <alignment horizontal="left"/>
    </xf>
    <xf numFmtId="0" fontId="41" fillId="33" borderId="11" xfId="0" applyFont="1" applyFill="1" applyBorder="1" applyAlignment="1" applyProtection="1">
      <alignment horizontal="left"/>
    </xf>
    <xf numFmtId="0" fontId="41" fillId="33" borderId="32" xfId="0" applyFont="1" applyFill="1" applyBorder="1" applyAlignment="1" applyProtection="1">
      <alignment horizontal="left"/>
    </xf>
    <xf numFmtId="0" fontId="41" fillId="37" borderId="17" xfId="0" applyFont="1" applyFill="1" applyBorder="1" applyAlignment="1" applyProtection="1">
      <alignment horizontal="center"/>
      <protection locked="0"/>
    </xf>
    <xf numFmtId="0" fontId="41" fillId="33" borderId="63" xfId="0" applyFont="1" applyFill="1" applyBorder="1" applyAlignment="1" applyProtection="1">
      <alignment horizontal="left"/>
    </xf>
    <xf numFmtId="0" fontId="41" fillId="33" borderId="91" xfId="0" applyFont="1" applyFill="1" applyBorder="1" applyAlignment="1" applyProtection="1">
      <alignment horizontal="left"/>
    </xf>
    <xf numFmtId="0" fontId="41" fillId="33" borderId="64" xfId="0" applyFont="1" applyFill="1" applyBorder="1" applyAlignment="1" applyProtection="1">
      <alignment horizontal="left"/>
    </xf>
    <xf numFmtId="0" fontId="41" fillId="33" borderId="92" xfId="0" applyFont="1" applyFill="1" applyBorder="1" applyAlignment="1" applyProtection="1">
      <alignment horizontal="left"/>
    </xf>
    <xf numFmtId="0" fontId="42" fillId="33" borderId="38" xfId="0" applyFont="1" applyFill="1" applyBorder="1" applyAlignment="1" applyProtection="1">
      <alignment horizontal="left"/>
    </xf>
    <xf numFmtId="0" fontId="41" fillId="37" borderId="68" xfId="0" applyFont="1" applyFill="1" applyBorder="1" applyAlignment="1" applyProtection="1">
      <alignment horizontal="center" vertical="center" textRotation="90" wrapText="1"/>
      <protection locked="0"/>
    </xf>
    <xf numFmtId="0" fontId="41" fillId="37" borderId="47" xfId="0" applyFont="1" applyFill="1" applyBorder="1" applyAlignment="1" applyProtection="1">
      <alignment horizontal="center" vertical="center" textRotation="90" wrapText="1"/>
      <protection locked="0"/>
    </xf>
    <xf numFmtId="0" fontId="41" fillId="37" borderId="72" xfId="0" applyFont="1" applyFill="1" applyBorder="1" applyAlignment="1" applyProtection="1">
      <alignment horizontal="center" vertical="center" textRotation="90" wrapText="1"/>
      <protection locked="0"/>
    </xf>
    <xf numFmtId="0" fontId="47" fillId="38" borderId="21" xfId="0" applyFont="1" applyFill="1" applyBorder="1" applyAlignment="1" applyProtection="1">
      <alignment horizontal="center" vertical="center"/>
    </xf>
    <xf numFmtId="0" fontId="47" fillId="38" borderId="26" xfId="0" applyFont="1" applyFill="1" applyBorder="1" applyAlignment="1" applyProtection="1">
      <alignment horizontal="center" vertical="center"/>
    </xf>
    <xf numFmtId="0" fontId="47" fillId="38" borderId="27" xfId="0" applyFont="1" applyFill="1" applyBorder="1" applyAlignment="1" applyProtection="1">
      <alignment horizontal="center" vertical="center"/>
    </xf>
    <xf numFmtId="0" fontId="47" fillId="38" borderId="88" xfId="0" applyFont="1" applyFill="1" applyBorder="1" applyAlignment="1" applyProtection="1">
      <alignment horizontal="center" vertical="center"/>
    </xf>
    <xf numFmtId="0" fontId="47" fillId="38" borderId="67" xfId="0" applyFont="1" applyFill="1" applyBorder="1" applyAlignment="1" applyProtection="1">
      <alignment horizontal="center" vertical="center"/>
    </xf>
    <xf numFmtId="0" fontId="46" fillId="37" borderId="71" xfId="0" applyFont="1" applyFill="1" applyBorder="1" applyAlignment="1" applyProtection="1">
      <alignment horizontal="center" vertical="center" wrapText="1"/>
      <protection locked="0"/>
    </xf>
    <xf numFmtId="0" fontId="46" fillId="37" borderId="48" xfId="0" applyFont="1" applyFill="1" applyBorder="1" applyAlignment="1" applyProtection="1">
      <alignment horizontal="center" vertical="center" wrapText="1"/>
      <protection locked="0"/>
    </xf>
    <xf numFmtId="0" fontId="46" fillId="37" borderId="93" xfId="0" applyFont="1" applyFill="1" applyBorder="1" applyAlignment="1" applyProtection="1">
      <alignment horizontal="center" vertical="center" wrapText="1"/>
      <protection locked="0"/>
    </xf>
    <xf numFmtId="0" fontId="41" fillId="37" borderId="71" xfId="0" applyFont="1" applyFill="1" applyBorder="1" applyAlignment="1" applyProtection="1">
      <alignment horizontal="left" vertical="center" wrapText="1"/>
      <protection locked="0"/>
    </xf>
    <xf numFmtId="0" fontId="41" fillId="37" borderId="48" xfId="0" applyFont="1" applyFill="1" applyBorder="1" applyAlignment="1" applyProtection="1">
      <alignment horizontal="left" vertical="center" wrapText="1"/>
      <protection locked="0"/>
    </xf>
    <xf numFmtId="0" fontId="41" fillId="37" borderId="93" xfId="0" applyFont="1" applyFill="1" applyBorder="1" applyAlignment="1" applyProtection="1">
      <alignment horizontal="left" vertical="center" wrapText="1"/>
      <protection locked="0"/>
    </xf>
    <xf numFmtId="0" fontId="60" fillId="37" borderId="68" xfId="0" applyFont="1" applyFill="1" applyBorder="1" applyAlignment="1" applyProtection="1">
      <alignment horizontal="center" vertical="center" textRotation="90" wrapText="1"/>
      <protection locked="0"/>
    </xf>
    <xf numFmtId="0" fontId="60" fillId="37" borderId="47" xfId="0" applyFont="1" applyFill="1" applyBorder="1" applyAlignment="1" applyProtection="1">
      <alignment horizontal="center" vertical="center" textRotation="90" wrapText="1"/>
      <protection locked="0"/>
    </xf>
    <xf numFmtId="0" fontId="60" fillId="37" borderId="72" xfId="0" applyFont="1" applyFill="1" applyBorder="1" applyAlignment="1" applyProtection="1">
      <alignment horizontal="center" vertical="center" textRotation="90" wrapText="1"/>
      <protection locked="0"/>
    </xf>
    <xf numFmtId="0" fontId="60" fillId="37" borderId="71" xfId="0" applyFont="1" applyFill="1" applyBorder="1" applyAlignment="1" applyProtection="1">
      <alignment horizontal="left" vertical="center" wrapText="1"/>
      <protection locked="0"/>
    </xf>
    <xf numFmtId="0" fontId="60" fillId="37" borderId="48" xfId="0" applyFont="1" applyFill="1" applyBorder="1" applyAlignment="1" applyProtection="1">
      <alignment horizontal="left" vertical="center" wrapText="1"/>
      <protection locked="0"/>
    </xf>
    <xf numFmtId="0" fontId="60" fillId="37" borderId="93" xfId="0" applyFont="1" applyFill="1" applyBorder="1" applyAlignment="1" applyProtection="1">
      <alignment horizontal="left" vertical="center" wrapText="1"/>
      <protection locked="0"/>
    </xf>
    <xf numFmtId="0" fontId="47" fillId="38" borderId="68" xfId="0" applyFont="1" applyFill="1" applyBorder="1" applyAlignment="1" applyProtection="1">
      <alignment horizontal="center" vertical="center" wrapText="1"/>
    </xf>
    <xf numFmtId="0" fontId="47" fillId="38" borderId="47" xfId="0" applyFont="1" applyFill="1" applyBorder="1" applyAlignment="1" applyProtection="1">
      <alignment horizontal="center" vertical="center" wrapText="1"/>
    </xf>
    <xf numFmtId="0" fontId="47" fillId="38" borderId="68" xfId="0" applyFont="1" applyFill="1" applyBorder="1" applyAlignment="1" applyProtection="1">
      <alignment horizontal="center" vertical="center"/>
    </xf>
    <xf numFmtId="0" fontId="47" fillId="38" borderId="47" xfId="0" applyFont="1" applyFill="1" applyBorder="1" applyAlignment="1" applyProtection="1">
      <alignment horizontal="center" vertical="center"/>
    </xf>
    <xf numFmtId="0" fontId="47" fillId="38" borderId="69" xfId="0" applyFont="1" applyFill="1" applyBorder="1" applyAlignment="1" applyProtection="1">
      <alignment horizontal="center" vertical="center" wrapText="1"/>
    </xf>
    <xf numFmtId="0" fontId="47" fillId="38" borderId="48" xfId="0" applyFont="1" applyFill="1" applyBorder="1" applyAlignment="1" applyProtection="1">
      <alignment horizontal="center" vertical="center" wrapText="1"/>
    </xf>
  </cellXfs>
  <cellStyles count="39">
    <cellStyle name="5x indented GHG Textfiels" xfId="1"/>
    <cellStyle name="Accent1" xfId="2"/>
    <cellStyle name="Accent2" xfId="3"/>
    <cellStyle name="Accent3" xfId="4"/>
    <cellStyle name="Accent4" xfId="5"/>
    <cellStyle name="Accent5" xfId="6"/>
    <cellStyle name="Accent6" xfId="7"/>
    <cellStyle name="Bad" xfId="8"/>
    <cellStyle name="Check Cell" xfId="9"/>
    <cellStyle name="Good" xfId="10"/>
    <cellStyle name="Heading 1" xfId="11"/>
    <cellStyle name="Heading 2" xfId="12"/>
    <cellStyle name="Heading 3" xfId="13"/>
    <cellStyle name="Heading 4" xfId="14"/>
    <cellStyle name="Linked Cell" xfId="15"/>
    <cellStyle name="Note" xfId="16"/>
    <cellStyle name="Standard 2" xfId="17"/>
    <cellStyle name="Standard_Outline NIMs template 10-09-30" xfId="18"/>
    <cellStyle name="Title" xfId="19"/>
    <cellStyle name="Акцент1" xfId="33" builtinId="29" hidden="1"/>
    <cellStyle name="Акцент2" xfId="34" builtinId="33" hidden="1"/>
    <cellStyle name="Акцент3" xfId="35" builtinId="37" hidden="1"/>
    <cellStyle name="Акцент4" xfId="36" builtinId="41" hidden="1"/>
    <cellStyle name="Акцент5" xfId="37" builtinId="45" hidden="1"/>
    <cellStyle name="Акцент6" xfId="38" builtinId="49" hidden="1"/>
    <cellStyle name="Гиперссылка" xfId="20" builtinId="8"/>
    <cellStyle name="Заголовок 1" xfId="24" builtinId="16" hidden="1"/>
    <cellStyle name="Заголовок 2" xfId="25" builtinId="17" hidden="1"/>
    <cellStyle name="Заголовок 3" xfId="26" builtinId="18" hidden="1"/>
    <cellStyle name="Заголовок 4" xfId="27" builtinId="19" hidden="1"/>
    <cellStyle name="Контрольная ячейка" xfId="31" builtinId="23" hidden="1"/>
    <cellStyle name="Название" xfId="23" builtinId="15" hidden="1"/>
    <cellStyle name="Обычный" xfId="0" builtinId="0"/>
    <cellStyle name="Плохой" xfId="29" builtinId="27" hidden="1"/>
    <cellStyle name="Примечание" xfId="32" builtinId="10" hidden="1"/>
    <cellStyle name="Процентный" xfId="21" builtinId="5"/>
    <cellStyle name="Связанная ячейка" xfId="30" builtinId="24" hidden="1"/>
    <cellStyle name="Финансовый" xfId="22" builtinId="3"/>
    <cellStyle name="Хороший" xfId="28" builtinId="26" hidden="1"/>
  </cellStyles>
  <dxfs count="29">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numFmt numFmtId="14" formatCode="0.00%"/>
    </dxf>
    <dxf>
      <numFmt numFmtId="14" formatCode="0.00%"/>
    </dxf>
    <dxf>
      <fill>
        <patternFill patternType="lightUp">
          <bgColor indexed="65"/>
        </patternFill>
      </fill>
    </dxf>
    <dxf>
      <fill>
        <patternFill>
          <bgColor rgb="FFCCFFCC"/>
        </patternFill>
      </fill>
    </dxf>
    <dxf>
      <fill>
        <patternFill>
          <bgColor rgb="FFFF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tabColor theme="0"/>
    <pageSetUpPr fitToPage="1"/>
  </sheetPr>
  <dimension ref="A1:U28"/>
  <sheetViews>
    <sheetView topLeftCell="A12" zoomScaleNormal="100" zoomScaleSheetLayoutView="100" workbookViewId="0">
      <selection activeCell="O21" sqref="O21"/>
    </sheetView>
  </sheetViews>
  <sheetFormatPr defaultColWidth="11.44140625" defaultRowHeight="13.2" x14ac:dyDescent="0.3"/>
  <cols>
    <col min="1" max="2" width="4.6640625" style="4" customWidth="1"/>
    <col min="3" max="12" width="12.6640625" style="4" customWidth="1"/>
    <col min="13" max="13" width="4.6640625" style="4" customWidth="1"/>
    <col min="14" max="16384" width="11.44140625" style="4"/>
  </cols>
  <sheetData>
    <row r="1" spans="1:21" s="1" customFormat="1" ht="15.75" customHeight="1" x14ac:dyDescent="0.3">
      <c r="B1" s="2"/>
      <c r="C1" s="3"/>
    </row>
    <row r="2" spans="1:21" ht="17.399999999999999" x14ac:dyDescent="0.3">
      <c r="B2" s="293" t="s">
        <v>322</v>
      </c>
      <c r="C2" s="293"/>
      <c r="D2" s="293"/>
      <c r="E2" s="293"/>
      <c r="F2" s="293"/>
      <c r="G2" s="293"/>
      <c r="H2" s="293"/>
      <c r="I2" s="293"/>
      <c r="J2" s="293"/>
    </row>
    <row r="3" spans="1:21" x14ac:dyDescent="0.3">
      <c r="B3" s="294"/>
      <c r="C3" s="294"/>
      <c r="D3" s="294"/>
      <c r="E3" s="294"/>
      <c r="F3" s="294"/>
      <c r="G3" s="294"/>
      <c r="H3" s="294"/>
      <c r="I3" s="294"/>
      <c r="J3" s="294"/>
      <c r="K3" s="294"/>
      <c r="L3" s="294"/>
    </row>
    <row r="4" spans="1:21" ht="5.0999999999999996" customHeight="1" x14ac:dyDescent="0.3">
      <c r="A4" s="5"/>
      <c r="B4" s="7"/>
      <c r="C4" s="7"/>
      <c r="D4" s="7"/>
      <c r="E4" s="7"/>
      <c r="F4" s="7"/>
      <c r="G4" s="7"/>
      <c r="H4" s="7"/>
      <c r="I4" s="7"/>
      <c r="J4" s="7"/>
      <c r="K4" s="7"/>
      <c r="L4" s="8"/>
    </row>
    <row r="5" spans="1:21" ht="25.5" customHeight="1" x14ac:dyDescent="0.3">
      <c r="A5" s="5">
        <v>1</v>
      </c>
      <c r="B5" s="295" t="s">
        <v>323</v>
      </c>
      <c r="C5" s="295"/>
      <c r="D5" s="295"/>
      <c r="E5" s="295"/>
      <c r="F5" s="295"/>
      <c r="G5" s="295"/>
      <c r="H5" s="295"/>
      <c r="I5" s="295"/>
      <c r="J5" s="295"/>
      <c r="K5" s="295"/>
      <c r="L5" s="295"/>
    </row>
    <row r="6" spans="1:21" ht="29.25" customHeight="1" x14ac:dyDescent="0.3">
      <c r="A6" s="5"/>
      <c r="B6" s="295" t="s">
        <v>324</v>
      </c>
      <c r="C6" s="295"/>
      <c r="D6" s="295"/>
      <c r="E6" s="295"/>
      <c r="F6" s="295"/>
      <c r="G6" s="295"/>
      <c r="H6" s="295"/>
      <c r="I6" s="295"/>
      <c r="J6" s="295"/>
      <c r="K6" s="295"/>
      <c r="L6" s="295"/>
    </row>
    <row r="7" spans="1:21" ht="12.75" customHeight="1" x14ac:dyDescent="0.3">
      <c r="A7" s="5"/>
      <c r="B7" s="10"/>
      <c r="C7" s="9"/>
      <c r="D7" s="9"/>
      <c r="E7" s="9"/>
      <c r="F7" s="9"/>
      <c r="G7" s="9"/>
      <c r="H7" s="9"/>
      <c r="I7" s="9"/>
      <c r="J7" s="9"/>
      <c r="K7" s="9"/>
      <c r="L7" s="9"/>
      <c r="M7" s="6"/>
    </row>
    <row r="8" spans="1:21" ht="15.75" customHeight="1" x14ac:dyDescent="0.3">
      <c r="A8" s="13">
        <v>2</v>
      </c>
      <c r="B8" s="296" t="s">
        <v>325</v>
      </c>
      <c r="C8" s="296"/>
      <c r="D8" s="296"/>
      <c r="E8" s="296"/>
      <c r="F8" s="296"/>
      <c r="G8" s="296"/>
      <c r="H8" s="296"/>
      <c r="I8" s="296"/>
      <c r="J8" s="296"/>
      <c r="K8" s="296"/>
      <c r="L8" s="296"/>
    </row>
    <row r="9" spans="1:21" ht="51" customHeight="1" x14ac:dyDescent="0.3">
      <c r="A9" s="5"/>
      <c r="B9" s="297" t="s">
        <v>326</v>
      </c>
      <c r="C9" s="298"/>
      <c r="D9" s="298"/>
      <c r="E9" s="298"/>
      <c r="F9" s="298"/>
      <c r="G9" s="298"/>
      <c r="H9" s="298"/>
      <c r="I9" s="298"/>
      <c r="J9" s="298"/>
      <c r="K9" s="298"/>
      <c r="L9" s="299"/>
    </row>
    <row r="10" spans="1:21" x14ac:dyDescent="0.3">
      <c r="A10" s="5"/>
      <c r="B10" s="300" t="s">
        <v>327</v>
      </c>
      <c r="C10" s="300"/>
      <c r="D10" s="300"/>
      <c r="E10" s="300"/>
      <c r="F10" s="300"/>
      <c r="G10" s="300"/>
      <c r="H10" s="300"/>
      <c r="I10" s="300"/>
      <c r="J10" s="300"/>
      <c r="K10" s="300"/>
      <c r="L10" s="301"/>
    </row>
    <row r="11" spans="1:21" ht="28.5" customHeight="1" x14ac:dyDescent="0.3">
      <c r="C11" s="299" t="s">
        <v>328</v>
      </c>
      <c r="D11" s="302"/>
      <c r="E11" s="292" t="s">
        <v>329</v>
      </c>
      <c r="F11" s="292"/>
      <c r="G11" s="292"/>
      <c r="H11" s="292"/>
      <c r="I11" s="292"/>
      <c r="J11" s="292"/>
      <c r="K11" s="292"/>
      <c r="L11" s="291"/>
      <c r="N11" s="292"/>
      <c r="O11" s="292"/>
      <c r="P11" s="292"/>
      <c r="Q11" s="292"/>
      <c r="R11" s="292"/>
      <c r="S11" s="292"/>
      <c r="T11" s="292"/>
      <c r="U11" s="291"/>
    </row>
    <row r="12" spans="1:21" ht="28.5" customHeight="1" x14ac:dyDescent="0.3">
      <c r="C12" s="303" t="s">
        <v>330</v>
      </c>
      <c r="D12" s="303"/>
      <c r="E12" s="292" t="s">
        <v>331</v>
      </c>
      <c r="F12" s="292"/>
      <c r="G12" s="292"/>
      <c r="H12" s="292"/>
      <c r="I12" s="292"/>
      <c r="J12" s="292"/>
      <c r="K12" s="292"/>
      <c r="L12" s="291"/>
    </row>
    <row r="13" spans="1:21" x14ac:dyDescent="0.3">
      <c r="C13" s="321"/>
      <c r="D13" s="322"/>
      <c r="E13" s="291" t="s">
        <v>333</v>
      </c>
      <c r="F13" s="320"/>
      <c r="G13" s="320"/>
      <c r="H13" s="320"/>
      <c r="I13" s="320"/>
      <c r="J13" s="320"/>
      <c r="K13" s="320"/>
      <c r="L13" s="320"/>
    </row>
    <row r="14" spans="1:21" x14ac:dyDescent="0.3">
      <c r="C14" s="323"/>
      <c r="D14" s="324"/>
      <c r="E14" s="291" t="s">
        <v>334</v>
      </c>
      <c r="F14" s="320"/>
      <c r="G14" s="320"/>
      <c r="H14" s="320"/>
      <c r="I14" s="320"/>
      <c r="J14" s="320"/>
      <c r="K14" s="320"/>
      <c r="L14" s="320"/>
    </row>
    <row r="15" spans="1:21" x14ac:dyDescent="0.3">
      <c r="C15" s="325"/>
      <c r="D15" s="324"/>
      <c r="E15" s="291" t="s">
        <v>335</v>
      </c>
      <c r="F15" s="292"/>
      <c r="G15" s="292"/>
      <c r="H15" s="292"/>
      <c r="I15" s="292"/>
      <c r="J15" s="292"/>
      <c r="K15" s="292"/>
      <c r="L15" s="291"/>
    </row>
    <row r="16" spans="1:21" x14ac:dyDescent="0.3">
      <c r="C16" s="318"/>
      <c r="D16" s="318"/>
      <c r="E16" s="292" t="s">
        <v>336</v>
      </c>
      <c r="F16" s="320"/>
      <c r="G16" s="320"/>
      <c r="H16" s="320"/>
      <c r="I16" s="320"/>
      <c r="J16" s="320"/>
      <c r="K16" s="320"/>
      <c r="L16" s="320"/>
    </row>
    <row r="18" spans="1:12" ht="51" customHeight="1" x14ac:dyDescent="0.3">
      <c r="A18" s="5">
        <v>3</v>
      </c>
      <c r="B18" s="319" t="s">
        <v>337</v>
      </c>
      <c r="C18" s="320"/>
      <c r="D18" s="320"/>
      <c r="E18" s="320"/>
      <c r="F18" s="320"/>
      <c r="G18" s="320"/>
      <c r="H18" s="320"/>
      <c r="I18" s="320"/>
      <c r="J18" s="320"/>
      <c r="K18" s="320"/>
      <c r="L18" s="320"/>
    </row>
    <row r="19" spans="1:12" ht="51" customHeight="1" x14ac:dyDescent="0.3">
      <c r="A19" s="5">
        <v>4</v>
      </c>
      <c r="B19" s="319" t="s">
        <v>349</v>
      </c>
      <c r="C19" s="320"/>
      <c r="D19" s="320"/>
      <c r="E19" s="320"/>
      <c r="F19" s="320"/>
      <c r="G19" s="320"/>
      <c r="H19" s="320"/>
      <c r="I19" s="320"/>
      <c r="J19" s="320"/>
      <c r="K19" s="320"/>
      <c r="L19" s="320"/>
    </row>
    <row r="20" spans="1:12" ht="4.95" customHeight="1" thickBot="1" x14ac:dyDescent="0.35">
      <c r="A20" s="15"/>
      <c r="B20" s="313"/>
      <c r="C20" s="314"/>
      <c r="D20" s="314"/>
      <c r="E20" s="314"/>
      <c r="F20" s="314"/>
      <c r="G20" s="314"/>
      <c r="H20" s="314"/>
      <c r="I20" s="314"/>
      <c r="J20" s="314"/>
      <c r="K20" s="314"/>
      <c r="L20" s="17"/>
    </row>
    <row r="21" spans="1:12" ht="89.25" customHeight="1" thickBot="1" x14ac:dyDescent="0.35">
      <c r="A21" s="5">
        <v>5</v>
      </c>
      <c r="B21" s="315" t="s">
        <v>393</v>
      </c>
      <c r="C21" s="316"/>
      <c r="D21" s="316"/>
      <c r="E21" s="316"/>
      <c r="F21" s="316"/>
      <c r="G21" s="316"/>
      <c r="H21" s="316"/>
      <c r="I21" s="316"/>
      <c r="J21" s="316"/>
      <c r="K21" s="316"/>
      <c r="L21" s="317"/>
    </row>
    <row r="23" spans="1:12" s="1" customFormat="1" ht="13.8" thickBot="1" x14ac:dyDescent="0.35">
      <c r="A23" s="5">
        <v>6</v>
      </c>
      <c r="B23" s="18" t="s">
        <v>332</v>
      </c>
    </row>
    <row r="24" spans="1:12" s="1" customFormat="1" x14ac:dyDescent="0.3">
      <c r="B24" s="310" t="s">
        <v>347</v>
      </c>
      <c r="C24" s="311"/>
      <c r="D24" s="311"/>
      <c r="E24" s="312"/>
      <c r="F24" s="19"/>
      <c r="G24" s="20"/>
      <c r="H24" s="20"/>
      <c r="I24" s="21"/>
    </row>
    <row r="25" spans="1:12" s="1" customFormat="1" x14ac:dyDescent="0.3">
      <c r="B25" s="304" t="s">
        <v>348</v>
      </c>
      <c r="C25" s="305"/>
      <c r="D25" s="305"/>
      <c r="E25" s="306"/>
      <c r="F25" s="22"/>
      <c r="G25" s="23"/>
      <c r="H25" s="23"/>
      <c r="I25" s="24"/>
    </row>
    <row r="26" spans="1:12" s="1" customFormat="1" x14ac:dyDescent="0.3">
      <c r="B26" s="304" t="s">
        <v>346</v>
      </c>
      <c r="C26" s="305"/>
      <c r="D26" s="305"/>
      <c r="E26" s="306"/>
      <c r="F26" s="25"/>
      <c r="G26" s="23"/>
      <c r="H26" s="23"/>
      <c r="I26" s="24"/>
    </row>
    <row r="27" spans="1:12" s="1" customFormat="1" ht="13.8" thickBot="1" x14ac:dyDescent="0.35">
      <c r="B27" s="307" t="s">
        <v>345</v>
      </c>
      <c r="C27" s="308"/>
      <c r="D27" s="308"/>
      <c r="E27" s="309"/>
      <c r="F27" s="26"/>
      <c r="G27" s="27"/>
      <c r="H27" s="27"/>
      <c r="I27" s="28"/>
    </row>
    <row r="28" spans="1:12" s="1" customFormat="1" x14ac:dyDescent="0.3"/>
  </sheetData>
  <sheetProtection formatCells="0" formatColumns="0" formatRows="0"/>
  <mergeCells count="28">
    <mergeCell ref="N11:U11"/>
    <mergeCell ref="B26:E26"/>
    <mergeCell ref="B27:E27"/>
    <mergeCell ref="B24:E24"/>
    <mergeCell ref="B25:E25"/>
    <mergeCell ref="B20:K20"/>
    <mergeCell ref="B21:L21"/>
    <mergeCell ref="C16:D16"/>
    <mergeCell ref="B19:L19"/>
    <mergeCell ref="C13:D13"/>
    <mergeCell ref="E13:L13"/>
    <mergeCell ref="C14:D14"/>
    <mergeCell ref="E14:L14"/>
    <mergeCell ref="E16:L16"/>
    <mergeCell ref="B18:L18"/>
    <mergeCell ref="C15:D15"/>
    <mergeCell ref="E15:L15"/>
    <mergeCell ref="B2:J2"/>
    <mergeCell ref="B3:L3"/>
    <mergeCell ref="B5:L5"/>
    <mergeCell ref="B8:L8"/>
    <mergeCell ref="B9:L9"/>
    <mergeCell ref="B6:L6"/>
    <mergeCell ref="B10:L10"/>
    <mergeCell ref="C11:D11"/>
    <mergeCell ref="E11:L11"/>
    <mergeCell ref="C12:D12"/>
    <mergeCell ref="E12:L12"/>
  </mergeCells>
  <pageMargins left="0.78740157480314965" right="0.78740157480314965" top="0.78740157480314965" bottom="0.78740157480314965" header="0.39370078740157483" footer="0.39370078740157483"/>
  <pageSetup paperSize="9" scale="62" fitToHeight="2" orientation="portrait" r:id="rId1"/>
  <headerFooter alignWithMargins="0">
    <oddHeader>&amp;L&amp;F, &amp;A&amp;R&amp;D, &amp;T</oddHeader>
    <oddFooter>&amp;C&amp;P / &amp;N</oddFooter>
  </headerFooter>
  <rowBreaks count="1" manualBreakCount="1">
    <brk id="7"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00B050"/>
    <pageSetUpPr fitToPage="1"/>
  </sheetPr>
  <dimension ref="A1:R71"/>
  <sheetViews>
    <sheetView topLeftCell="B14" zoomScaleNormal="100" workbookViewId="0">
      <selection activeCell="D51" sqref="D51"/>
    </sheetView>
  </sheetViews>
  <sheetFormatPr defaultColWidth="11.44140625" defaultRowHeight="13.2" x14ac:dyDescent="0.25"/>
  <cols>
    <col min="1" max="1" width="2.6640625" style="94" hidden="1" customWidth="1"/>
    <col min="2" max="2" width="6.6640625" style="96" customWidth="1"/>
    <col min="3" max="3" width="6" style="97" customWidth="1"/>
    <col min="4" max="4" width="20.6640625" style="96" customWidth="1"/>
    <col min="5" max="9" width="15.6640625" style="97" customWidth="1"/>
    <col min="10" max="10" width="12.6640625" style="97" customWidth="1"/>
    <col min="11" max="18" width="11.44140625" style="94" hidden="1" customWidth="1"/>
    <col min="19" max="16384" width="11.44140625" style="97"/>
  </cols>
  <sheetData>
    <row r="1" spans="1:18" s="94" customFormat="1" ht="13.8" hidden="1" thickBot="1" x14ac:dyDescent="0.3">
      <c r="A1" s="94" t="s">
        <v>39</v>
      </c>
      <c r="B1" s="95"/>
      <c r="D1" s="95"/>
      <c r="K1" s="94" t="s">
        <v>39</v>
      </c>
      <c r="L1" s="94" t="s">
        <v>39</v>
      </c>
      <c r="M1" s="94" t="s">
        <v>39</v>
      </c>
      <c r="N1" s="94" t="s">
        <v>39</v>
      </c>
      <c r="O1" s="94" t="s">
        <v>39</v>
      </c>
      <c r="P1" s="94" t="s">
        <v>39</v>
      </c>
      <c r="Q1" s="94" t="s">
        <v>39</v>
      </c>
      <c r="R1" s="94" t="s">
        <v>39</v>
      </c>
    </row>
    <row r="2" spans="1:18" ht="20.100000000000001" customHeight="1" x14ac:dyDescent="0.25">
      <c r="B2" s="214"/>
      <c r="C2" s="215"/>
      <c r="D2" s="216"/>
      <c r="E2" s="215"/>
      <c r="F2" s="215"/>
      <c r="G2" s="215"/>
      <c r="H2" s="215"/>
      <c r="I2" s="215"/>
      <c r="J2" s="217"/>
    </row>
    <row r="3" spans="1:18" ht="20.100000000000001" customHeight="1" x14ac:dyDescent="0.25">
      <c r="B3" s="218"/>
      <c r="C3" s="338" t="s">
        <v>342</v>
      </c>
      <c r="D3" s="338"/>
      <c r="E3" s="338"/>
      <c r="F3" s="338"/>
      <c r="G3" s="338"/>
      <c r="H3" s="338"/>
      <c r="I3" s="338"/>
      <c r="J3" s="219"/>
    </row>
    <row r="4" spans="1:18" ht="5.0999999999999996" customHeight="1" x14ac:dyDescent="0.25">
      <c r="B4" s="218"/>
      <c r="C4" s="220"/>
      <c r="D4" s="221"/>
      <c r="E4" s="220"/>
      <c r="F4" s="220"/>
      <c r="G4" s="220"/>
      <c r="H4" s="220"/>
      <c r="I4" s="220"/>
      <c r="J4" s="219"/>
    </row>
    <row r="5" spans="1:18" ht="25.5" customHeight="1" x14ac:dyDescent="0.25">
      <c r="B5" s="218"/>
      <c r="C5" s="331" t="s">
        <v>351</v>
      </c>
      <c r="D5" s="331"/>
      <c r="E5" s="331"/>
      <c r="F5" s="331"/>
      <c r="G5" s="331"/>
      <c r="H5" s="331"/>
      <c r="I5" s="331"/>
      <c r="J5" s="219"/>
    </row>
    <row r="6" spans="1:18" ht="12.75" customHeight="1" x14ac:dyDescent="0.25">
      <c r="B6" s="218"/>
      <c r="C6" s="220"/>
      <c r="D6" s="221"/>
      <c r="E6" s="220"/>
      <c r="F6" s="220"/>
      <c r="G6" s="220"/>
      <c r="H6" s="220"/>
      <c r="I6" s="220"/>
      <c r="J6" s="219"/>
    </row>
    <row r="7" spans="1:18" x14ac:dyDescent="0.25">
      <c r="B7" s="222" t="str">
        <f>Translations!$B$47</f>
        <v>a)</v>
      </c>
      <c r="C7" s="339" t="s">
        <v>352</v>
      </c>
      <c r="D7" s="339"/>
      <c r="E7" s="339"/>
      <c r="F7" s="339"/>
      <c r="G7" s="339"/>
      <c r="H7" s="339"/>
      <c r="I7" s="339"/>
      <c r="J7" s="219"/>
    </row>
    <row r="8" spans="1:18" ht="12.75" customHeight="1" x14ac:dyDescent="0.25">
      <c r="B8" s="222"/>
      <c r="C8" s="329" t="s">
        <v>353</v>
      </c>
      <c r="D8" s="329"/>
      <c r="E8" s="329"/>
      <c r="F8" s="329"/>
      <c r="G8" s="329"/>
      <c r="H8" s="329"/>
      <c r="I8" s="329"/>
      <c r="J8" s="223"/>
    </row>
    <row r="9" spans="1:18" ht="5.0999999999999996" customHeight="1" x14ac:dyDescent="0.25">
      <c r="B9" s="218"/>
      <c r="C9" s="224"/>
      <c r="D9" s="221"/>
      <c r="E9" s="221"/>
      <c r="F9" s="221"/>
      <c r="G9" s="221"/>
      <c r="H9" s="220"/>
      <c r="I9" s="220"/>
      <c r="J9" s="219"/>
    </row>
    <row r="10" spans="1:18" ht="15.6" x14ac:dyDescent="0.35">
      <c r="B10" s="218"/>
      <c r="C10" s="220"/>
      <c r="D10" s="221"/>
      <c r="E10" s="220"/>
      <c r="F10" s="220"/>
      <c r="G10" s="270">
        <v>769374</v>
      </c>
      <c r="H10" s="220" t="s">
        <v>394</v>
      </c>
      <c r="I10" s="220"/>
      <c r="J10" s="219"/>
    </row>
    <row r="11" spans="1:18" x14ac:dyDescent="0.25">
      <c r="B11" s="218"/>
      <c r="C11" s="220"/>
      <c r="D11" s="221"/>
      <c r="E11" s="220"/>
      <c r="F11" s="220"/>
      <c r="G11" s="220"/>
      <c r="H11" s="220"/>
      <c r="I11" s="220"/>
      <c r="J11" s="219"/>
    </row>
    <row r="12" spans="1:18" x14ac:dyDescent="0.25">
      <c r="B12" s="222" t="str">
        <f>Translations!$B$50</f>
        <v>b)</v>
      </c>
      <c r="C12" s="339" t="s">
        <v>355</v>
      </c>
      <c r="D12" s="339"/>
      <c r="E12" s="339"/>
      <c r="F12" s="339"/>
      <c r="G12" s="339"/>
      <c r="H12" s="339"/>
      <c r="I12" s="339"/>
      <c r="J12" s="219"/>
    </row>
    <row r="13" spans="1:18" ht="25.5" customHeight="1" x14ac:dyDescent="0.25">
      <c r="B13" s="218"/>
      <c r="C13" s="329" t="s">
        <v>359</v>
      </c>
      <c r="D13" s="329"/>
      <c r="E13" s="329"/>
      <c r="F13" s="329"/>
      <c r="G13" s="329"/>
      <c r="H13" s="329"/>
      <c r="I13" s="329"/>
      <c r="J13" s="219"/>
    </row>
    <row r="14" spans="1:18" x14ac:dyDescent="0.25">
      <c r="B14" s="218"/>
      <c r="C14" s="220"/>
      <c r="D14" s="221"/>
      <c r="E14" s="225">
        <v>1</v>
      </c>
      <c r="F14" s="225">
        <v>2</v>
      </c>
      <c r="G14" s="225">
        <v>3</v>
      </c>
      <c r="H14" s="225">
        <v>4</v>
      </c>
      <c r="I14" s="225">
        <v>5</v>
      </c>
      <c r="J14" s="219"/>
    </row>
    <row r="15" spans="1:18" x14ac:dyDescent="0.25">
      <c r="B15" s="226" t="s">
        <v>26</v>
      </c>
      <c r="C15" s="342" t="s">
        <v>356</v>
      </c>
      <c r="D15" s="343"/>
      <c r="E15" s="127"/>
      <c r="F15" s="127"/>
      <c r="G15" s="127"/>
      <c r="H15" s="127"/>
      <c r="I15" s="127"/>
      <c r="J15" s="219"/>
      <c r="L15" s="98">
        <v>5.0000000000000001E-4</v>
      </c>
      <c r="M15" s="98">
        <v>5.0000000000000001E-3</v>
      </c>
      <c r="N15" s="98">
        <v>0.01</v>
      </c>
      <c r="O15" s="98">
        <v>0.05</v>
      </c>
      <c r="P15" s="98">
        <v>0.2</v>
      </c>
    </row>
    <row r="16" spans="1:18" x14ac:dyDescent="0.25">
      <c r="B16" s="226" t="s">
        <v>27</v>
      </c>
      <c r="C16" s="340" t="s">
        <v>357</v>
      </c>
      <c r="D16" s="341"/>
      <c r="E16" s="99">
        <f>IF(ISBLANK(E15),L15,E15)</f>
        <v>5.0000000000000001E-4</v>
      </c>
      <c r="F16" s="99">
        <f>IF(ISBLANK(F15),M15,F15)</f>
        <v>5.0000000000000001E-3</v>
      </c>
      <c r="G16" s="99">
        <f>IF(ISBLANK(G15),N15,G15)</f>
        <v>0.01</v>
      </c>
      <c r="H16" s="99">
        <f>IF(ISBLANK(H15),O15,H15)</f>
        <v>0.05</v>
      </c>
      <c r="I16" s="99">
        <f>IF(ISBLANK(I15),P15,I15)</f>
        <v>0.2</v>
      </c>
      <c r="J16" s="219"/>
    </row>
    <row r="17" spans="2:18" x14ac:dyDescent="0.25">
      <c r="B17" s="218"/>
      <c r="C17" s="220"/>
      <c r="D17" s="221"/>
      <c r="E17" s="220"/>
      <c r="F17" s="220"/>
      <c r="G17" s="220"/>
      <c r="H17" s="220"/>
      <c r="I17" s="220"/>
      <c r="J17" s="219"/>
    </row>
    <row r="18" spans="2:18" x14ac:dyDescent="0.25">
      <c r="B18" s="218"/>
      <c r="C18" s="220"/>
      <c r="D18" s="221"/>
      <c r="E18" s="220"/>
      <c r="F18" s="220"/>
      <c r="G18" s="220"/>
      <c r="H18" s="220"/>
      <c r="I18" s="220"/>
      <c r="J18" s="219"/>
    </row>
    <row r="19" spans="2:18" x14ac:dyDescent="0.25">
      <c r="B19" s="222" t="str">
        <f>Translations!$B$55</f>
        <v>c)</v>
      </c>
      <c r="C19" s="339" t="s">
        <v>358</v>
      </c>
      <c r="D19" s="339"/>
      <c r="E19" s="339"/>
      <c r="F19" s="339"/>
      <c r="G19" s="339"/>
      <c r="H19" s="339"/>
      <c r="I19" s="339"/>
      <c r="J19" s="219"/>
    </row>
    <row r="20" spans="2:18" x14ac:dyDescent="0.25">
      <c r="B20" s="218"/>
      <c r="C20" s="329" t="s">
        <v>360</v>
      </c>
      <c r="D20" s="329"/>
      <c r="E20" s="329"/>
      <c r="F20" s="329"/>
      <c r="G20" s="329"/>
      <c r="H20" s="329"/>
      <c r="I20" s="329"/>
      <c r="J20" s="219"/>
    </row>
    <row r="21" spans="2:18" ht="12.75" customHeight="1" x14ac:dyDescent="0.25">
      <c r="B21" s="218"/>
      <c r="C21" s="170" t="s">
        <v>273</v>
      </c>
      <c r="D21" s="330" t="s">
        <v>361</v>
      </c>
      <c r="E21" s="330"/>
      <c r="F21" s="330"/>
      <c r="G21" s="330"/>
      <c r="H21" s="330"/>
      <c r="I21" s="330"/>
      <c r="J21" s="219"/>
    </row>
    <row r="22" spans="2:18" x14ac:dyDescent="0.25">
      <c r="B22" s="218"/>
      <c r="C22" s="170" t="s">
        <v>273</v>
      </c>
      <c r="D22" s="330" t="s">
        <v>362</v>
      </c>
      <c r="E22" s="330"/>
      <c r="F22" s="330"/>
      <c r="G22" s="330"/>
      <c r="H22" s="330"/>
      <c r="I22" s="330"/>
      <c r="J22" s="219"/>
    </row>
    <row r="23" spans="2:18" ht="13.8" thickBot="1" x14ac:dyDescent="0.3">
      <c r="B23" s="218"/>
      <c r="C23" s="224"/>
      <c r="D23" s="221"/>
      <c r="E23" s="220"/>
      <c r="F23" s="220"/>
      <c r="G23" s="220"/>
      <c r="H23" s="220"/>
      <c r="I23" s="220"/>
      <c r="J23" s="219"/>
    </row>
    <row r="24" spans="2:18" ht="13.8" thickBot="1" x14ac:dyDescent="0.3">
      <c r="B24" s="226" t="s">
        <v>26</v>
      </c>
      <c r="C24" s="339" t="s">
        <v>363</v>
      </c>
      <c r="D24" s="339"/>
      <c r="E24" s="339"/>
      <c r="F24" s="339"/>
      <c r="G24" s="349"/>
      <c r="H24" s="344"/>
      <c r="I24" s="344"/>
      <c r="J24" s="219"/>
      <c r="L24" s="100">
        <f>IF(H24="",2,MATCH(H24,EUConst_OccurenceOrProbability,0))</f>
        <v>2</v>
      </c>
    </row>
    <row r="25" spans="2:18" ht="38.85" customHeight="1" x14ac:dyDescent="0.25">
      <c r="B25" s="226"/>
      <c r="C25" s="329" t="s">
        <v>367</v>
      </c>
      <c r="D25" s="329"/>
      <c r="E25" s="329"/>
      <c r="F25" s="329"/>
      <c r="G25" s="329"/>
      <c r="H25" s="329"/>
      <c r="I25" s="329"/>
      <c r="J25" s="219"/>
    </row>
    <row r="26" spans="2:18" x14ac:dyDescent="0.25">
      <c r="B26" s="226"/>
      <c r="C26" s="220"/>
      <c r="D26" s="227"/>
      <c r="E26" s="225">
        <v>1</v>
      </c>
      <c r="F26" s="225">
        <v>2</v>
      </c>
      <c r="G26" s="225">
        <v>3</v>
      </c>
      <c r="H26" s="225">
        <v>4</v>
      </c>
      <c r="I26" s="225">
        <v>5</v>
      </c>
      <c r="J26" s="219"/>
    </row>
    <row r="27" spans="2:18" ht="12.75" customHeight="1" x14ac:dyDescent="0.25">
      <c r="B27" s="226" t="s">
        <v>27</v>
      </c>
      <c r="C27" s="345" t="s">
        <v>365</v>
      </c>
      <c r="D27" s="346"/>
      <c r="E27" s="128"/>
      <c r="F27" s="128"/>
      <c r="G27" s="128"/>
      <c r="H27" s="128"/>
      <c r="I27" s="128"/>
      <c r="J27" s="219"/>
      <c r="Q27" s="101" t="b">
        <f>AND($H$24&lt;&gt;"",$L$24=2)</f>
        <v>0</v>
      </c>
      <c r="R27" s="192"/>
    </row>
    <row r="28" spans="2:18" ht="12.75" customHeight="1" x14ac:dyDescent="0.25">
      <c r="B28" s="226" t="s">
        <v>264</v>
      </c>
      <c r="C28" s="347" t="s">
        <v>364</v>
      </c>
      <c r="D28" s="348"/>
      <c r="E28" s="129"/>
      <c r="F28" s="129"/>
      <c r="G28" s="129"/>
      <c r="H28" s="129"/>
      <c r="I28" s="129"/>
      <c r="J28" s="219"/>
      <c r="L28" s="98">
        <f>IF($L$24=1,E27,E28)</f>
        <v>0</v>
      </c>
      <c r="M28" s="98">
        <f>IF($L$24=1,F27,F28)</f>
        <v>0</v>
      </c>
      <c r="N28" s="98">
        <f>IF($L$24=1,G27,G28)</f>
        <v>0</v>
      </c>
      <c r="O28" s="98">
        <f>IF($L$24=1,H27,H28)</f>
        <v>0</v>
      </c>
      <c r="P28" s="98">
        <f>IF($L$24=1,I27,I28)</f>
        <v>0</v>
      </c>
      <c r="Q28" s="101" t="b">
        <f>AND($H$24&lt;&gt;"",$L$24=1)</f>
        <v>0</v>
      </c>
      <c r="R28" s="192"/>
    </row>
    <row r="29" spans="2:18" ht="12.75" customHeight="1" x14ac:dyDescent="0.25">
      <c r="B29" s="226" t="s">
        <v>269</v>
      </c>
      <c r="C29" s="340" t="s">
        <v>366</v>
      </c>
      <c r="D29" s="341"/>
      <c r="E29" s="102">
        <f>IF(AND($L$24=1,E27&lt;&gt;""),E27,IF(AND($H$24&lt;&gt;"",$L$24=2,E28&lt;&gt;""),E28,L29))</f>
        <v>5.0000000000000001E-3</v>
      </c>
      <c r="F29" s="102">
        <f>IF(AND($L$24=1,F27&lt;&gt;""),F27,IF(AND($H$24&lt;&gt;"",$L$24=2,F28&lt;&gt;""),F28,M29))</f>
        <v>0.01</v>
      </c>
      <c r="G29" s="102">
        <f>IF(AND($L$24=1,G27&lt;&gt;""),G27,IF(AND($H$24&lt;&gt;"",$L$24=2,G28&lt;&gt;""),G28,N29))</f>
        <v>0.1</v>
      </c>
      <c r="H29" s="102">
        <f>IF(AND($L$24=1,H27&lt;&gt;""),H27,IF(AND($H$24&lt;&gt;"",$L$24=2,H28&lt;&gt;""),H28,O29))</f>
        <v>0.2</v>
      </c>
      <c r="I29" s="102">
        <f>IF(AND($L$24=1,I27&lt;&gt;""),I27,IF(AND($H$24&lt;&gt;"",$L$24=2,I28&lt;&gt;""),I28,P29))</f>
        <v>0.5</v>
      </c>
      <c r="J29" s="219"/>
      <c r="L29" s="98">
        <v>5.0000000000000001E-3</v>
      </c>
      <c r="M29" s="98">
        <v>0.01</v>
      </c>
      <c r="N29" s="98">
        <v>0.1</v>
      </c>
      <c r="O29" s="98">
        <v>0.2</v>
      </c>
      <c r="P29" s="98">
        <v>0.5</v>
      </c>
      <c r="R29" s="101" t="b">
        <f>AND($L$24=1,E27&lt;&gt;"")</f>
        <v>0</v>
      </c>
    </row>
    <row r="30" spans="2:18" x14ac:dyDescent="0.25">
      <c r="B30" s="218"/>
      <c r="C30" s="220"/>
      <c r="D30" s="221"/>
      <c r="E30" s="220"/>
      <c r="F30" s="220"/>
      <c r="G30" s="220"/>
      <c r="H30" s="220"/>
      <c r="I30" s="220"/>
      <c r="J30" s="219"/>
    </row>
    <row r="31" spans="2:18" x14ac:dyDescent="0.25">
      <c r="B31" s="222" t="str">
        <f>Translations!$B$64</f>
        <v>d)</v>
      </c>
      <c r="C31" s="339" t="s">
        <v>368</v>
      </c>
      <c r="D31" s="339"/>
      <c r="E31" s="339"/>
      <c r="F31" s="339"/>
      <c r="G31" s="339"/>
      <c r="H31" s="339"/>
      <c r="I31" s="339"/>
      <c r="J31" s="219"/>
    </row>
    <row r="32" spans="2:18" x14ac:dyDescent="0.25">
      <c r="B32" s="218"/>
      <c r="C32" s="329" t="s">
        <v>372</v>
      </c>
      <c r="D32" s="329"/>
      <c r="E32" s="329"/>
      <c r="F32" s="329"/>
      <c r="G32" s="329"/>
      <c r="H32" s="329"/>
      <c r="I32" s="329"/>
      <c r="J32" s="219"/>
    </row>
    <row r="33" spans="2:13" x14ac:dyDescent="0.25">
      <c r="B33" s="218"/>
      <c r="C33" s="329" t="s">
        <v>374</v>
      </c>
      <c r="D33" s="329"/>
      <c r="E33" s="329"/>
      <c r="F33" s="329"/>
      <c r="G33" s="329"/>
      <c r="H33" s="329"/>
      <c r="I33" s="329"/>
      <c r="J33" s="219"/>
    </row>
    <row r="34" spans="2:13" ht="12.75" customHeight="1" x14ac:dyDescent="0.25">
      <c r="B34" s="218"/>
      <c r="C34" s="170" t="s">
        <v>273</v>
      </c>
      <c r="D34" s="330" t="s">
        <v>375</v>
      </c>
      <c r="E34" s="330"/>
      <c r="F34" s="330"/>
      <c r="G34" s="330"/>
      <c r="H34" s="330"/>
      <c r="I34" s="330"/>
      <c r="J34" s="219"/>
    </row>
    <row r="35" spans="2:13" ht="25.5" customHeight="1" x14ac:dyDescent="0.25">
      <c r="B35" s="218"/>
      <c r="C35" s="170" t="s">
        <v>273</v>
      </c>
      <c r="D35" s="330" t="s">
        <v>376</v>
      </c>
      <c r="E35" s="330"/>
      <c r="F35" s="330"/>
      <c r="G35" s="330"/>
      <c r="H35" s="330"/>
      <c r="I35" s="330"/>
      <c r="J35" s="219"/>
    </row>
    <row r="36" spans="2:13" ht="25.5" customHeight="1" x14ac:dyDescent="0.25">
      <c r="B36" s="218"/>
      <c r="C36" s="170" t="s">
        <v>273</v>
      </c>
      <c r="D36" s="330" t="s">
        <v>377</v>
      </c>
      <c r="E36" s="330"/>
      <c r="F36" s="330"/>
      <c r="G36" s="330"/>
      <c r="H36" s="330"/>
      <c r="I36" s="330"/>
      <c r="J36" s="219"/>
    </row>
    <row r="37" spans="2:13" ht="5.0999999999999996" customHeight="1" x14ac:dyDescent="0.25">
      <c r="B37" s="218"/>
      <c r="C37" s="220"/>
      <c r="D37" s="221"/>
      <c r="E37" s="220"/>
      <c r="F37" s="220"/>
      <c r="G37" s="220"/>
      <c r="H37" s="220"/>
      <c r="I37" s="220"/>
      <c r="J37" s="219"/>
    </row>
    <row r="38" spans="2:13" ht="12.75" customHeight="1" x14ac:dyDescent="0.25">
      <c r="B38" s="218"/>
      <c r="C38" s="220"/>
      <c r="D38" s="221"/>
      <c r="E38" s="220"/>
      <c r="F38" s="220"/>
      <c r="G38" s="225" t="s">
        <v>356</v>
      </c>
      <c r="H38" s="220"/>
      <c r="I38" s="225" t="s">
        <v>369</v>
      </c>
      <c r="J38" s="219"/>
    </row>
    <row r="39" spans="2:13" ht="12.75" customHeight="1" x14ac:dyDescent="0.25">
      <c r="B39" s="226" t="s">
        <v>26</v>
      </c>
      <c r="C39" s="334" t="s">
        <v>370</v>
      </c>
      <c r="D39" s="334"/>
      <c r="E39" s="334"/>
      <c r="F39" s="335"/>
      <c r="G39" s="130">
        <v>1E-4</v>
      </c>
      <c r="H39" s="103"/>
      <c r="I39" s="104">
        <f>IF(G39&lt;&gt;"",$G$10*G39,$G$10*M39)</f>
        <v>76.937399999999997</v>
      </c>
      <c r="J39" s="219" t="s">
        <v>354</v>
      </c>
      <c r="M39" s="105">
        <v>1E-4</v>
      </c>
    </row>
    <row r="40" spans="2:13" ht="5.0999999999999996" customHeight="1" x14ac:dyDescent="0.25">
      <c r="B40" s="226"/>
      <c r="C40" s="220"/>
      <c r="D40" s="220"/>
      <c r="E40" s="220"/>
      <c r="F40" s="220"/>
      <c r="G40" s="220"/>
      <c r="H40" s="220"/>
      <c r="I40" s="220"/>
      <c r="J40" s="219"/>
    </row>
    <row r="41" spans="2:13" ht="12.75" customHeight="1" x14ac:dyDescent="0.25">
      <c r="B41" s="226" t="s">
        <v>27</v>
      </c>
      <c r="C41" s="334" t="s">
        <v>371</v>
      </c>
      <c r="D41" s="334"/>
      <c r="E41" s="334"/>
      <c r="F41" s="335"/>
      <c r="G41" s="130">
        <v>1.5E-3</v>
      </c>
      <c r="H41" s="103"/>
      <c r="I41" s="104">
        <f>IF(G41&lt;&gt;"",$G$10*G41,$G$10*M41)</f>
        <v>1154.0609999999999</v>
      </c>
      <c r="J41" s="219" t="s">
        <v>354</v>
      </c>
      <c r="M41" s="105">
        <v>1.5E-3</v>
      </c>
    </row>
    <row r="42" spans="2:13" x14ac:dyDescent="0.25">
      <c r="B42" s="218"/>
      <c r="C42" s="220"/>
      <c r="D42" s="221"/>
      <c r="E42" s="220"/>
      <c r="F42" s="220"/>
      <c r="G42" s="220"/>
      <c r="H42" s="220"/>
      <c r="I42" s="220"/>
      <c r="J42" s="219"/>
    </row>
    <row r="43" spans="2:13" x14ac:dyDescent="0.25">
      <c r="B43" s="218"/>
      <c r="C43" s="220"/>
      <c r="D43" s="221"/>
      <c r="E43" s="220"/>
      <c r="F43" s="220"/>
      <c r="G43" s="220"/>
      <c r="H43" s="220"/>
      <c r="I43" s="220"/>
      <c r="J43" s="219"/>
    </row>
    <row r="44" spans="2:13" x14ac:dyDescent="0.25">
      <c r="B44" s="222" t="str">
        <f>Translations!$B$74</f>
        <v>e)</v>
      </c>
      <c r="C44" s="339" t="s">
        <v>373</v>
      </c>
      <c r="D44" s="339"/>
      <c r="E44" s="339"/>
      <c r="F44" s="339"/>
      <c r="G44" s="339"/>
      <c r="H44" s="339"/>
      <c r="I44" s="339"/>
      <c r="J44" s="219"/>
    </row>
    <row r="45" spans="2:13" x14ac:dyDescent="0.25">
      <c r="B45" s="222"/>
      <c r="C45" s="329" t="s">
        <v>379</v>
      </c>
      <c r="D45" s="329"/>
      <c r="E45" s="329"/>
      <c r="F45" s="329"/>
      <c r="G45" s="329"/>
      <c r="H45" s="329"/>
      <c r="I45" s="329"/>
      <c r="J45" s="219"/>
    </row>
    <row r="46" spans="2:13" x14ac:dyDescent="0.25">
      <c r="B46" s="218"/>
      <c r="C46" s="331" t="s">
        <v>448</v>
      </c>
      <c r="D46" s="331"/>
      <c r="E46" s="331"/>
      <c r="F46" s="331"/>
      <c r="G46" s="331"/>
      <c r="H46" s="331"/>
      <c r="I46" s="331"/>
      <c r="J46" s="219"/>
    </row>
    <row r="47" spans="2:13" x14ac:dyDescent="0.25">
      <c r="B47" s="218"/>
      <c r="C47" s="329" t="s">
        <v>378</v>
      </c>
      <c r="D47" s="329"/>
      <c r="E47" s="329"/>
      <c r="F47" s="329"/>
      <c r="G47" s="329"/>
      <c r="H47" s="329"/>
      <c r="I47" s="329"/>
      <c r="J47" s="219"/>
    </row>
    <row r="48" spans="2:13" ht="5.0999999999999996" customHeight="1" thickBot="1" x14ac:dyDescent="0.3">
      <c r="B48" s="218"/>
      <c r="C48" s="220"/>
      <c r="D48" s="221"/>
      <c r="E48" s="220"/>
      <c r="F48" s="220"/>
      <c r="G48" s="220"/>
      <c r="H48" s="220"/>
      <c r="I48" s="220"/>
      <c r="J48" s="219"/>
    </row>
    <row r="49" spans="1:18" s="110" customFormat="1" ht="38.85" customHeight="1" thickBot="1" x14ac:dyDescent="0.35">
      <c r="A49" s="106"/>
      <c r="B49" s="228"/>
      <c r="C49" s="336" t="s">
        <v>450</v>
      </c>
      <c r="D49" s="332" t="s">
        <v>343</v>
      </c>
      <c r="E49" s="107">
        <v>1</v>
      </c>
      <c r="F49" s="108">
        <v>2</v>
      </c>
      <c r="G49" s="108">
        <v>3</v>
      </c>
      <c r="H49" s="108">
        <v>4</v>
      </c>
      <c r="I49" s="109">
        <v>5</v>
      </c>
      <c r="J49" s="229"/>
      <c r="K49" s="106"/>
      <c r="L49" s="106"/>
      <c r="M49" s="106"/>
      <c r="N49" s="106"/>
      <c r="O49" s="106"/>
      <c r="P49" s="106"/>
      <c r="Q49" s="106"/>
      <c r="R49" s="106"/>
    </row>
    <row r="50" spans="1:18" s="110" customFormat="1" ht="27.75" customHeight="1" thickBot="1" x14ac:dyDescent="0.35">
      <c r="A50" s="106"/>
      <c r="B50" s="228"/>
      <c r="C50" s="337"/>
      <c r="D50" s="333"/>
      <c r="E50" s="111">
        <f>E16*$G$10</f>
        <v>384.68700000000001</v>
      </c>
      <c r="F50" s="112">
        <f>F16*$G$10</f>
        <v>3846.87</v>
      </c>
      <c r="G50" s="112">
        <f>G16*$G$10</f>
        <v>7693.74</v>
      </c>
      <c r="H50" s="112">
        <f>H16*$G$10</f>
        <v>38468.700000000004</v>
      </c>
      <c r="I50" s="113">
        <f>I16*$G$10</f>
        <v>153874.80000000002</v>
      </c>
      <c r="J50" s="229"/>
      <c r="K50" s="106"/>
      <c r="L50" s="106"/>
      <c r="M50" s="106"/>
      <c r="N50" s="106"/>
      <c r="O50" s="106"/>
      <c r="P50" s="106"/>
      <c r="Q50" s="106"/>
      <c r="R50" s="106"/>
    </row>
    <row r="51" spans="1:18" s="110" customFormat="1" ht="25.5" customHeight="1" x14ac:dyDescent="0.3">
      <c r="A51" s="106"/>
      <c r="B51" s="228"/>
      <c r="C51" s="114">
        <v>1</v>
      </c>
      <c r="D51" s="172">
        <f>INDEX($E$29:$I$29,C51)</f>
        <v>5.0000000000000001E-3</v>
      </c>
      <c r="E51" s="115">
        <f>$D51*E$50</f>
        <v>1.923435</v>
      </c>
      <c r="F51" s="116">
        <f>$D51*F$50</f>
        <v>19.234349999999999</v>
      </c>
      <c r="G51" s="116">
        <f t="shared" ref="F51:I55" si="0">$D51*G$50</f>
        <v>38.468699999999998</v>
      </c>
      <c r="H51" s="116">
        <f t="shared" si="0"/>
        <v>192.34350000000003</v>
      </c>
      <c r="I51" s="117">
        <f t="shared" si="0"/>
        <v>769.37400000000014</v>
      </c>
      <c r="J51" s="229"/>
      <c r="K51" s="106"/>
      <c r="L51" s="118">
        <f t="shared" ref="L51:P55" si="1">IF(E51&lt;$I$39,0,IF(E51&gt;$I$41,2,1))</f>
        <v>0</v>
      </c>
      <c r="M51" s="118">
        <f t="shared" si="1"/>
        <v>0</v>
      </c>
      <c r="N51" s="118">
        <f t="shared" si="1"/>
        <v>0</v>
      </c>
      <c r="O51" s="118">
        <f t="shared" si="1"/>
        <v>1</v>
      </c>
      <c r="P51" s="118">
        <f t="shared" si="1"/>
        <v>1</v>
      </c>
      <c r="Q51" s="106"/>
      <c r="R51" s="106"/>
    </row>
    <row r="52" spans="1:18" s="110" customFormat="1" ht="25.5" customHeight="1" x14ac:dyDescent="0.3">
      <c r="A52" s="106"/>
      <c r="B52" s="228"/>
      <c r="C52" s="119">
        <v>2</v>
      </c>
      <c r="D52" s="173">
        <f>INDEX($E$29:$I$29,C52)</f>
        <v>0.01</v>
      </c>
      <c r="E52" s="120">
        <f>$D52*E$50</f>
        <v>3.84687</v>
      </c>
      <c r="F52" s="121">
        <f t="shared" si="0"/>
        <v>38.468699999999998</v>
      </c>
      <c r="G52" s="121">
        <f t="shared" si="0"/>
        <v>76.937399999999997</v>
      </c>
      <c r="H52" s="121">
        <f t="shared" si="0"/>
        <v>384.68700000000007</v>
      </c>
      <c r="I52" s="122">
        <f t="shared" si="0"/>
        <v>1538.7480000000003</v>
      </c>
      <c r="J52" s="229"/>
      <c r="K52" s="106"/>
      <c r="L52" s="118">
        <f t="shared" si="1"/>
        <v>0</v>
      </c>
      <c r="M52" s="118">
        <f t="shared" si="1"/>
        <v>0</v>
      </c>
      <c r="N52" s="118">
        <f t="shared" si="1"/>
        <v>1</v>
      </c>
      <c r="O52" s="118">
        <f t="shared" si="1"/>
        <v>1</v>
      </c>
      <c r="P52" s="118">
        <f t="shared" si="1"/>
        <v>2</v>
      </c>
      <c r="Q52" s="106"/>
      <c r="R52" s="106"/>
    </row>
    <row r="53" spans="1:18" s="110" customFormat="1" ht="25.5" customHeight="1" x14ac:dyDescent="0.3">
      <c r="A53" s="106"/>
      <c r="B53" s="228"/>
      <c r="C53" s="119">
        <v>3</v>
      </c>
      <c r="D53" s="173">
        <f>INDEX($E$29:$I$29,C53)</f>
        <v>0.1</v>
      </c>
      <c r="E53" s="120">
        <f>$D53*E$50</f>
        <v>38.468700000000005</v>
      </c>
      <c r="F53" s="121">
        <f t="shared" si="0"/>
        <v>384.68700000000001</v>
      </c>
      <c r="G53" s="121">
        <f t="shared" si="0"/>
        <v>769.37400000000002</v>
      </c>
      <c r="H53" s="121">
        <f t="shared" si="0"/>
        <v>3846.8700000000008</v>
      </c>
      <c r="I53" s="122">
        <f t="shared" si="0"/>
        <v>15387.480000000003</v>
      </c>
      <c r="J53" s="229"/>
      <c r="K53" s="106"/>
      <c r="L53" s="118">
        <f t="shared" si="1"/>
        <v>0</v>
      </c>
      <c r="M53" s="118">
        <f t="shared" si="1"/>
        <v>1</v>
      </c>
      <c r="N53" s="118">
        <f t="shared" si="1"/>
        <v>1</v>
      </c>
      <c r="O53" s="118">
        <f t="shared" si="1"/>
        <v>2</v>
      </c>
      <c r="P53" s="118">
        <f t="shared" si="1"/>
        <v>2</v>
      </c>
      <c r="Q53" s="106"/>
      <c r="R53" s="106"/>
    </row>
    <row r="54" spans="1:18" s="110" customFormat="1" ht="25.5" customHeight="1" x14ac:dyDescent="0.3">
      <c r="A54" s="106"/>
      <c r="B54" s="228"/>
      <c r="C54" s="119">
        <v>4</v>
      </c>
      <c r="D54" s="173">
        <f>INDEX($E$29:$I$29,C54)</f>
        <v>0.2</v>
      </c>
      <c r="E54" s="120">
        <f>$D54*E$50</f>
        <v>76.937400000000011</v>
      </c>
      <c r="F54" s="121">
        <f t="shared" si="0"/>
        <v>769.37400000000002</v>
      </c>
      <c r="G54" s="121">
        <f t="shared" si="0"/>
        <v>1538.748</v>
      </c>
      <c r="H54" s="121">
        <f t="shared" si="0"/>
        <v>7693.7400000000016</v>
      </c>
      <c r="I54" s="122">
        <f t="shared" si="0"/>
        <v>30774.960000000006</v>
      </c>
      <c r="J54" s="229"/>
      <c r="K54" s="106"/>
      <c r="L54" s="118">
        <f t="shared" si="1"/>
        <v>1</v>
      </c>
      <c r="M54" s="118">
        <f t="shared" si="1"/>
        <v>1</v>
      </c>
      <c r="N54" s="118">
        <f t="shared" si="1"/>
        <v>2</v>
      </c>
      <c r="O54" s="118">
        <f t="shared" si="1"/>
        <v>2</v>
      </c>
      <c r="P54" s="118">
        <f t="shared" si="1"/>
        <v>2</v>
      </c>
      <c r="Q54" s="106"/>
      <c r="R54" s="106"/>
    </row>
    <row r="55" spans="1:18" s="110" customFormat="1" ht="25.5" customHeight="1" thickBot="1" x14ac:dyDescent="0.35">
      <c r="A55" s="106"/>
      <c r="B55" s="228"/>
      <c r="C55" s="123">
        <v>5</v>
      </c>
      <c r="D55" s="174">
        <f>INDEX($E$29:$I$29,C55)</f>
        <v>0.5</v>
      </c>
      <c r="E55" s="124">
        <f>$D55*E$50</f>
        <v>192.34350000000001</v>
      </c>
      <c r="F55" s="125">
        <f t="shared" si="0"/>
        <v>1923.4349999999999</v>
      </c>
      <c r="G55" s="125">
        <f t="shared" si="0"/>
        <v>3846.87</v>
      </c>
      <c r="H55" s="125">
        <f t="shared" si="0"/>
        <v>19234.350000000002</v>
      </c>
      <c r="I55" s="126">
        <f t="shared" si="0"/>
        <v>76937.400000000009</v>
      </c>
      <c r="J55" s="229"/>
      <c r="K55" s="106"/>
      <c r="L55" s="118">
        <f t="shared" si="1"/>
        <v>1</v>
      </c>
      <c r="M55" s="118">
        <f t="shared" si="1"/>
        <v>2</v>
      </c>
      <c r="N55" s="118">
        <f t="shared" si="1"/>
        <v>2</v>
      </c>
      <c r="O55" s="118">
        <f t="shared" si="1"/>
        <v>2</v>
      </c>
      <c r="P55" s="118">
        <f t="shared" si="1"/>
        <v>2</v>
      </c>
      <c r="Q55" s="106"/>
      <c r="R55" s="106"/>
    </row>
    <row r="56" spans="1:18" ht="38.85" customHeight="1" x14ac:dyDescent="0.25">
      <c r="B56" s="218"/>
      <c r="C56" s="225"/>
      <c r="D56" s="221"/>
      <c r="E56" s="230"/>
      <c r="F56" s="230"/>
      <c r="G56" s="230"/>
      <c r="H56" s="230"/>
      <c r="I56" s="230"/>
      <c r="J56" s="219"/>
    </row>
    <row r="57" spans="1:18" ht="20.100000000000001" customHeight="1" x14ac:dyDescent="0.25">
      <c r="B57" s="218"/>
      <c r="C57" s="338" t="s">
        <v>385</v>
      </c>
      <c r="D57" s="338"/>
      <c r="E57" s="338"/>
      <c r="F57" s="338"/>
      <c r="G57" s="338"/>
      <c r="H57" s="338"/>
      <c r="I57" s="338"/>
      <c r="J57" s="219"/>
    </row>
    <row r="58" spans="1:18" ht="5.0999999999999996" customHeight="1" x14ac:dyDescent="0.25">
      <c r="B58" s="218"/>
      <c r="C58" s="220"/>
      <c r="D58" s="221"/>
      <c r="E58" s="220"/>
      <c r="F58" s="220"/>
      <c r="G58" s="220"/>
      <c r="H58" s="220"/>
      <c r="I58" s="220"/>
      <c r="J58" s="219"/>
    </row>
    <row r="59" spans="1:18" ht="25.5" customHeight="1" x14ac:dyDescent="0.25">
      <c r="B59" s="218"/>
      <c r="C59" s="331" t="s">
        <v>350</v>
      </c>
      <c r="D59" s="331"/>
      <c r="E59" s="331"/>
      <c r="F59" s="331"/>
      <c r="G59" s="331"/>
      <c r="H59" s="331"/>
      <c r="I59" s="331"/>
      <c r="J59" s="219"/>
    </row>
    <row r="60" spans="1:18" x14ac:dyDescent="0.25">
      <c r="B60" s="218"/>
      <c r="C60" s="220"/>
      <c r="D60" s="221"/>
      <c r="E60" s="221"/>
      <c r="F60" s="221"/>
      <c r="G60" s="221"/>
      <c r="H60" s="221"/>
      <c r="I60" s="221"/>
      <c r="J60" s="219"/>
    </row>
    <row r="61" spans="1:18" ht="25.5" customHeight="1" x14ac:dyDescent="0.25">
      <c r="B61" s="218"/>
      <c r="C61" s="220"/>
      <c r="D61" s="198" t="s">
        <v>340</v>
      </c>
      <c r="E61" s="328" t="s">
        <v>386</v>
      </c>
      <c r="F61" s="328"/>
      <c r="G61" s="328"/>
      <c r="H61" s="328"/>
      <c r="I61" s="328"/>
      <c r="J61" s="219"/>
    </row>
    <row r="62" spans="1:18" ht="25.5" customHeight="1" x14ac:dyDescent="0.25">
      <c r="B62" s="218"/>
      <c r="C62" s="220"/>
      <c r="D62" s="198" t="s">
        <v>341</v>
      </c>
      <c r="E62" s="328" t="s">
        <v>387</v>
      </c>
      <c r="F62" s="328"/>
      <c r="G62" s="328"/>
      <c r="H62" s="328"/>
      <c r="I62" s="328"/>
      <c r="J62" s="219"/>
    </row>
    <row r="63" spans="1:18" ht="25.5" customHeight="1" x14ac:dyDescent="0.25">
      <c r="B63" s="218"/>
      <c r="C63" s="220"/>
      <c r="D63" s="198" t="s">
        <v>339</v>
      </c>
      <c r="E63" s="328" t="s">
        <v>388</v>
      </c>
      <c r="F63" s="328"/>
      <c r="G63" s="328"/>
      <c r="H63" s="328"/>
      <c r="I63" s="328"/>
      <c r="J63" s="219"/>
    </row>
    <row r="64" spans="1:18" ht="25.5" customHeight="1" x14ac:dyDescent="0.25">
      <c r="B64" s="218"/>
      <c r="C64" s="220"/>
      <c r="D64" s="198" t="s">
        <v>384</v>
      </c>
      <c r="E64" s="328" t="s">
        <v>389</v>
      </c>
      <c r="F64" s="328"/>
      <c r="G64" s="328"/>
      <c r="H64" s="328"/>
      <c r="I64" s="328"/>
      <c r="J64" s="219"/>
    </row>
    <row r="65" spans="2:10" ht="25.5" customHeight="1" x14ac:dyDescent="0.25">
      <c r="B65" s="218"/>
      <c r="C65" s="220"/>
      <c r="D65" s="198" t="s">
        <v>449</v>
      </c>
      <c r="E65" s="328" t="s">
        <v>382</v>
      </c>
      <c r="F65" s="328"/>
      <c r="G65" s="328"/>
      <c r="H65" s="328"/>
      <c r="I65" s="328"/>
      <c r="J65" s="219"/>
    </row>
    <row r="66" spans="2:10" ht="25.5" customHeight="1" x14ac:dyDescent="0.25">
      <c r="B66" s="218"/>
      <c r="C66" s="220"/>
      <c r="D66" s="198" t="s">
        <v>338</v>
      </c>
      <c r="E66" s="328" t="s">
        <v>383</v>
      </c>
      <c r="F66" s="328"/>
      <c r="G66" s="328"/>
      <c r="H66" s="328"/>
      <c r="I66" s="328"/>
      <c r="J66" s="219"/>
    </row>
    <row r="67" spans="2:10" ht="13.8" thickBot="1" x14ac:dyDescent="0.3">
      <c r="B67" s="218"/>
      <c r="C67" s="220"/>
      <c r="D67" s="221"/>
      <c r="E67" s="220"/>
      <c r="F67" s="220"/>
      <c r="G67" s="220"/>
      <c r="H67" s="220"/>
      <c r="I67" s="220"/>
      <c r="J67" s="219"/>
    </row>
    <row r="68" spans="2:10" ht="25.5" customHeight="1" thickBot="1" x14ac:dyDescent="0.3">
      <c r="B68" s="218"/>
      <c r="C68" s="220"/>
      <c r="D68" s="199" t="s">
        <v>381</v>
      </c>
      <c r="E68" s="168" t="s">
        <v>447</v>
      </c>
      <c r="F68" s="213" t="s">
        <v>344</v>
      </c>
      <c r="G68" s="326" t="s">
        <v>338</v>
      </c>
      <c r="H68" s="327"/>
      <c r="I68" s="220"/>
      <c r="J68" s="219"/>
    </row>
    <row r="69" spans="2:10" ht="25.5" customHeight="1" thickBot="1" x14ac:dyDescent="0.3">
      <c r="B69" s="218"/>
      <c r="C69" s="220"/>
      <c r="D69" s="221"/>
      <c r="E69" s="194">
        <v>3</v>
      </c>
      <c r="F69" s="195">
        <v>4</v>
      </c>
      <c r="G69" s="196">
        <v>500</v>
      </c>
      <c r="H69" s="197" t="s">
        <v>380</v>
      </c>
      <c r="I69" s="220"/>
      <c r="J69" s="219"/>
    </row>
    <row r="70" spans="2:10" x14ac:dyDescent="0.25">
      <c r="B70" s="218"/>
      <c r="C70" s="220"/>
      <c r="D70" s="221"/>
      <c r="E70" s="220"/>
      <c r="F70" s="220"/>
      <c r="G70" s="220"/>
      <c r="H70" s="220"/>
      <c r="I70" s="220"/>
      <c r="J70" s="219"/>
    </row>
    <row r="71" spans="2:10" ht="13.8" thickBot="1" x14ac:dyDescent="0.3">
      <c r="B71" s="231"/>
      <c r="C71" s="232"/>
      <c r="D71" s="233"/>
      <c r="E71" s="232"/>
      <c r="F71" s="232"/>
      <c r="G71" s="232"/>
      <c r="H71" s="232"/>
      <c r="I71" s="232"/>
      <c r="J71" s="234"/>
    </row>
  </sheetData>
  <sheetProtection formatCells="0" formatColumns="0" formatRows="0"/>
  <mergeCells count="41">
    <mergeCell ref="C8:I8"/>
    <mergeCell ref="C47:I47"/>
    <mergeCell ref="C33:I33"/>
    <mergeCell ref="C12:I12"/>
    <mergeCell ref="D22:I22"/>
    <mergeCell ref="C41:F41"/>
    <mergeCell ref="C32:I32"/>
    <mergeCell ref="C25:I25"/>
    <mergeCell ref="C24:G24"/>
    <mergeCell ref="C46:I46"/>
    <mergeCell ref="C16:D16"/>
    <mergeCell ref="C3:I3"/>
    <mergeCell ref="C57:I57"/>
    <mergeCell ref="C7:I7"/>
    <mergeCell ref="C19:I19"/>
    <mergeCell ref="C31:I31"/>
    <mergeCell ref="C44:I44"/>
    <mergeCell ref="C5:I5"/>
    <mergeCell ref="C29:D29"/>
    <mergeCell ref="C15:D15"/>
    <mergeCell ref="H24:I24"/>
    <mergeCell ref="C27:D27"/>
    <mergeCell ref="C28:D28"/>
    <mergeCell ref="D35:I35"/>
    <mergeCell ref="C45:I45"/>
    <mergeCell ref="D34:I34"/>
    <mergeCell ref="D36:I36"/>
    <mergeCell ref="C13:I13"/>
    <mergeCell ref="C20:I20"/>
    <mergeCell ref="D21:I21"/>
    <mergeCell ref="C59:I59"/>
    <mergeCell ref="D49:D50"/>
    <mergeCell ref="C39:F39"/>
    <mergeCell ref="C49:C50"/>
    <mergeCell ref="G68:H68"/>
    <mergeCell ref="E61:I61"/>
    <mergeCell ref="E62:I62"/>
    <mergeCell ref="E63:I63"/>
    <mergeCell ref="E64:I64"/>
    <mergeCell ref="E66:I66"/>
    <mergeCell ref="E65:I65"/>
  </mergeCells>
  <conditionalFormatting sqref="E51:I56">
    <cfRule type="expression" dxfId="28" priority="9" stopIfTrue="1">
      <formula>L51=2</formula>
    </cfRule>
  </conditionalFormatting>
  <conditionalFormatting sqref="E51:I55">
    <cfRule type="expression" dxfId="27" priority="8" stopIfTrue="1">
      <formula>L51=0</formula>
    </cfRule>
  </conditionalFormatting>
  <conditionalFormatting sqref="E27:I28">
    <cfRule type="expression" dxfId="26" priority="6" stopIfTrue="1">
      <formula>$Q27</formula>
    </cfRule>
  </conditionalFormatting>
  <conditionalFormatting sqref="E29:I29">
    <cfRule type="expression" dxfId="25" priority="5" stopIfTrue="1">
      <formula>$R29=FALSE</formula>
    </cfRule>
  </conditionalFormatting>
  <conditionalFormatting sqref="D51:D55">
    <cfRule type="expression" dxfId="24" priority="4" stopIfTrue="1">
      <formula>$R$29=FALSE</formula>
    </cfRule>
  </conditionalFormatting>
  <dataValidations disablePrompts="1" count="1">
    <dataValidation type="list" allowBlank="1" showInputMessage="1" showErrorMessage="1" sqref="H24:I24">
      <formula1>EUConst_OccurenceOrProbability</formula1>
    </dataValidation>
  </dataValidations>
  <pageMargins left="0.70866141732283472" right="0.70866141732283472" top="0.78740157480314965" bottom="0.78740157480314965" header="0.31496062992125984" footer="0.31496062992125984"/>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tabColor rgb="FFFF0000"/>
    <pageSetUpPr fitToPage="1"/>
  </sheetPr>
  <dimension ref="A1:R107"/>
  <sheetViews>
    <sheetView tabSelected="1" topLeftCell="B1" zoomScale="80" zoomScaleNormal="80" workbookViewId="0">
      <pane ySplit="3" topLeftCell="A26" activePane="bottomLeft" state="frozen"/>
      <selection activeCell="B2" sqref="B2"/>
      <selection pane="bottomLeft" activeCell="V30" sqref="V30"/>
    </sheetView>
  </sheetViews>
  <sheetFormatPr defaultColWidth="11.44140625" defaultRowHeight="13.8" x14ac:dyDescent="0.25"/>
  <cols>
    <col min="1" max="1" width="11.44140625" style="131" hidden="1" customWidth="1"/>
    <col min="2" max="2" width="18.6640625" style="147" customWidth="1"/>
    <col min="3" max="3" width="25.6640625" style="148" customWidth="1"/>
    <col min="4" max="4" width="25.6640625" style="147" customWidth="1"/>
    <col min="5" max="6" width="4.44140625" style="149" customWidth="1"/>
    <col min="7" max="8" width="10.6640625" style="150" customWidth="1"/>
    <col min="9" max="9" width="46.5546875" style="147" customWidth="1"/>
    <col min="10" max="11" width="4.44140625" style="149" customWidth="1"/>
    <col min="12" max="13" width="10.6640625" style="150" customWidth="1"/>
    <col min="14" max="14" width="3.77734375" style="148" hidden="1" customWidth="1"/>
    <col min="15" max="15" width="40.33203125" style="131" hidden="1" customWidth="1"/>
    <col min="16" max="17" width="11.44140625" style="133" hidden="1" customWidth="1"/>
    <col min="18" max="18" width="11.44140625" style="131" hidden="1" customWidth="1"/>
    <col min="19" max="16384" width="11.44140625" style="148"/>
  </cols>
  <sheetData>
    <row r="1" spans="1:18" s="131" customFormat="1" ht="14.4" hidden="1" thickBot="1" x14ac:dyDescent="0.3">
      <c r="A1" s="131" t="s">
        <v>39</v>
      </c>
      <c r="B1" s="132"/>
      <c r="D1" s="132"/>
      <c r="E1" s="133"/>
      <c r="F1" s="133"/>
      <c r="G1" s="134"/>
      <c r="H1" s="134"/>
      <c r="I1" s="132"/>
      <c r="J1" s="133"/>
      <c r="K1" s="133"/>
      <c r="L1" s="134"/>
      <c r="M1" s="134"/>
      <c r="O1" s="131" t="s">
        <v>39</v>
      </c>
      <c r="P1" s="131" t="s">
        <v>39</v>
      </c>
      <c r="Q1" s="131" t="s">
        <v>39</v>
      </c>
      <c r="R1" s="131" t="s">
        <v>39</v>
      </c>
    </row>
    <row r="2" spans="1:18" s="136" customFormat="1" ht="31.5" customHeight="1" thickBot="1" x14ac:dyDescent="0.35">
      <c r="A2" s="135"/>
      <c r="B2" s="370" t="s">
        <v>340</v>
      </c>
      <c r="C2" s="372" t="s">
        <v>341</v>
      </c>
      <c r="D2" s="374" t="s">
        <v>339</v>
      </c>
      <c r="E2" s="353" t="s">
        <v>451</v>
      </c>
      <c r="F2" s="354"/>
      <c r="G2" s="354"/>
      <c r="H2" s="355"/>
      <c r="I2" s="353" t="s">
        <v>452</v>
      </c>
      <c r="J2" s="354"/>
      <c r="K2" s="354"/>
      <c r="L2" s="354"/>
      <c r="M2" s="355"/>
      <c r="O2" s="135"/>
      <c r="P2" s="137"/>
      <c r="Q2" s="137"/>
      <c r="R2" s="135"/>
    </row>
    <row r="3" spans="1:18" s="136" customFormat="1" ht="31.5" customHeight="1" thickBot="1" x14ac:dyDescent="0.35">
      <c r="A3" s="135"/>
      <c r="B3" s="371"/>
      <c r="C3" s="373"/>
      <c r="D3" s="375"/>
      <c r="E3" s="236" t="s">
        <v>447</v>
      </c>
      <c r="F3" s="242" t="s">
        <v>344</v>
      </c>
      <c r="G3" s="356" t="s">
        <v>338</v>
      </c>
      <c r="H3" s="357"/>
      <c r="I3" s="235" t="s">
        <v>384</v>
      </c>
      <c r="J3" s="242" t="s">
        <v>447</v>
      </c>
      <c r="K3" s="242" t="s">
        <v>344</v>
      </c>
      <c r="L3" s="356" t="s">
        <v>338</v>
      </c>
      <c r="M3" s="357"/>
      <c r="O3" s="135"/>
      <c r="P3" s="137"/>
      <c r="Q3" s="137"/>
      <c r="R3" s="135"/>
    </row>
    <row r="4" spans="1:18" s="136" customFormat="1" ht="54.6" customHeight="1" x14ac:dyDescent="0.3">
      <c r="A4" s="135"/>
      <c r="B4" s="364" t="s">
        <v>454</v>
      </c>
      <c r="C4" s="271" t="s">
        <v>399</v>
      </c>
      <c r="D4" s="276" t="s">
        <v>390</v>
      </c>
      <c r="E4" s="237">
        <v>3</v>
      </c>
      <c r="F4" s="153">
        <v>2</v>
      </c>
      <c r="G4" s="140">
        <f>IF(COUNT(E4:F4)=2,INDEX(CNTR_RiskProbability,E4)*INDEX(CNTR_RiskImpact,F4),"")</f>
        <v>384.68700000000001</v>
      </c>
      <c r="H4" s="141" t="str">
        <f>IF(G4="","",IF($P4=0,"Низький",IF($P4=2,"Високий","Середній")))</f>
        <v>Середній</v>
      </c>
      <c r="I4" s="283" t="s">
        <v>406</v>
      </c>
      <c r="J4" s="237">
        <v>2</v>
      </c>
      <c r="K4" s="153">
        <v>2</v>
      </c>
      <c r="L4" s="140">
        <f>IF(COUNT(J4:K4)=2,INDEX(CNTR_RiskProbability,J4)*INDEX(CNTR_RiskImpact,K4),"")</f>
        <v>38.468699999999998</v>
      </c>
      <c r="M4" s="141" t="str">
        <f>IF(L4="","",IF($Q4=0,"Низький",IF($Q4=2,"Високий","Середній")))</f>
        <v>Низький</v>
      </c>
      <c r="O4" s="135"/>
      <c r="P4" s="143">
        <f t="shared" ref="P4:P10" si="0">IF(G4="","",IF(G4&lt;CNTR_RiskThresholdLow,0,IF(G4&gt;CNTR_RiskThresholdHigh,2,1)))</f>
        <v>1</v>
      </c>
      <c r="Q4" s="143">
        <f t="shared" ref="Q4:Q10" si="1">IF(L4="","",IF(L4&lt;CNTR_RiskThresholdLow,0,IF(L4&gt;CNTR_RiskThresholdHigh,2,1)))</f>
        <v>0</v>
      </c>
      <c r="R4" s="135"/>
    </row>
    <row r="5" spans="1:18" s="136" customFormat="1" ht="31.5" customHeight="1" x14ac:dyDescent="0.3">
      <c r="A5" s="135"/>
      <c r="B5" s="365"/>
      <c r="C5" s="272" t="s">
        <v>400</v>
      </c>
      <c r="D5" s="277" t="s">
        <v>390</v>
      </c>
      <c r="E5" s="238">
        <v>3</v>
      </c>
      <c r="F5" s="158">
        <v>3</v>
      </c>
      <c r="G5" s="144">
        <f t="shared" ref="G5:G10" si="2">IF(COUNT(E5:F5)=2,INDEX(CNTR_RiskProbability,E5)*INDEX(CNTR_RiskImpact,F5),"")</f>
        <v>769.37400000000002</v>
      </c>
      <c r="H5" s="145" t="str">
        <f>IF(G5="","",IF($P5=0,"Низький",IF($P5=2,"Високий","Середній")))</f>
        <v>Середній</v>
      </c>
      <c r="I5" s="284" t="s">
        <v>407</v>
      </c>
      <c r="J5" s="238">
        <v>1</v>
      </c>
      <c r="K5" s="158">
        <v>3</v>
      </c>
      <c r="L5" s="144">
        <f t="shared" ref="L5:L10" si="3">IF(COUNT(J5:K5)=2,INDEX(CNTR_RiskProbability,J5)*INDEX(CNTR_RiskImpact,K5),"")</f>
        <v>38.468699999999998</v>
      </c>
      <c r="M5" s="145" t="str">
        <f>IF(L5="","",IF($Q5=0,"Низький",IF($Q5=2,"Високий","Середній")))</f>
        <v>Низький</v>
      </c>
      <c r="O5" s="135"/>
      <c r="P5" s="143">
        <f t="shared" si="0"/>
        <v>1</v>
      </c>
      <c r="Q5" s="143">
        <f t="shared" si="1"/>
        <v>0</v>
      </c>
      <c r="R5" s="135"/>
    </row>
    <row r="6" spans="1:18" s="136" customFormat="1" ht="37.200000000000003" customHeight="1" x14ac:dyDescent="0.3">
      <c r="A6" s="135"/>
      <c r="B6" s="365"/>
      <c r="C6" s="272" t="s">
        <v>395</v>
      </c>
      <c r="D6" s="277" t="s">
        <v>405</v>
      </c>
      <c r="E6" s="238">
        <v>4</v>
      </c>
      <c r="F6" s="158">
        <v>3</v>
      </c>
      <c r="G6" s="144">
        <f t="shared" si="2"/>
        <v>1538.748</v>
      </c>
      <c r="H6" s="145" t="str">
        <f>IF(G6="","",IF($P6=0,"Низький",IF($P6=2,"Високий","Середній")))</f>
        <v>Високий</v>
      </c>
      <c r="I6" s="284" t="s">
        <v>408</v>
      </c>
      <c r="J6" s="238">
        <v>1</v>
      </c>
      <c r="K6" s="158">
        <v>3</v>
      </c>
      <c r="L6" s="144">
        <f t="shared" si="3"/>
        <v>38.468699999999998</v>
      </c>
      <c r="M6" s="145" t="str">
        <f t="shared" ref="M6:M10" si="4">IF(L6="","",IF($Q6=0,"Низький",IF($Q6=2,"Високий","Середній")))</f>
        <v>Низький</v>
      </c>
      <c r="O6" s="135"/>
      <c r="P6" s="143">
        <f t="shared" si="0"/>
        <v>2</v>
      </c>
      <c r="Q6" s="143">
        <f t="shared" si="1"/>
        <v>0</v>
      </c>
      <c r="R6" s="135"/>
    </row>
    <row r="7" spans="1:18" s="136" customFormat="1" ht="31.5" customHeight="1" x14ac:dyDescent="0.3">
      <c r="A7" s="135"/>
      <c r="B7" s="365"/>
      <c r="C7" s="272" t="s">
        <v>401</v>
      </c>
      <c r="D7" s="367" t="s">
        <v>391</v>
      </c>
      <c r="E7" s="238">
        <v>3</v>
      </c>
      <c r="F7" s="158">
        <v>3</v>
      </c>
      <c r="G7" s="144">
        <f t="shared" si="2"/>
        <v>769.37400000000002</v>
      </c>
      <c r="H7" s="145" t="str">
        <f t="shared" ref="H7:H10" si="5">IF(G7="","",IF($P7=0,"Низький",IF($P7=2,"Високий","Середній")))</f>
        <v>Середній</v>
      </c>
      <c r="I7" s="284" t="s">
        <v>409</v>
      </c>
      <c r="J7" s="238">
        <v>1</v>
      </c>
      <c r="K7" s="158">
        <v>2</v>
      </c>
      <c r="L7" s="144">
        <f t="shared" si="3"/>
        <v>19.234349999999999</v>
      </c>
      <c r="M7" s="145" t="str">
        <f t="shared" si="4"/>
        <v>Низький</v>
      </c>
      <c r="O7" s="135"/>
      <c r="P7" s="143">
        <f t="shared" si="0"/>
        <v>1</v>
      </c>
      <c r="Q7" s="143">
        <f t="shared" si="1"/>
        <v>0</v>
      </c>
      <c r="R7" s="135"/>
    </row>
    <row r="8" spans="1:18" s="136" customFormat="1" ht="40.799999999999997" customHeight="1" x14ac:dyDescent="0.3">
      <c r="A8" s="135"/>
      <c r="B8" s="365"/>
      <c r="C8" s="272" t="s">
        <v>402</v>
      </c>
      <c r="D8" s="368"/>
      <c r="E8" s="238">
        <v>3</v>
      </c>
      <c r="F8" s="158">
        <v>4</v>
      </c>
      <c r="G8" s="144">
        <f t="shared" si="2"/>
        <v>3846.8700000000008</v>
      </c>
      <c r="H8" s="145" t="str">
        <f t="shared" si="5"/>
        <v>Високий</v>
      </c>
      <c r="I8" s="284" t="s">
        <v>410</v>
      </c>
      <c r="J8" s="238">
        <v>1</v>
      </c>
      <c r="K8" s="158">
        <v>3</v>
      </c>
      <c r="L8" s="144">
        <f t="shared" si="3"/>
        <v>38.468699999999998</v>
      </c>
      <c r="M8" s="145" t="str">
        <f t="shared" si="4"/>
        <v>Низький</v>
      </c>
      <c r="O8" s="135"/>
      <c r="P8" s="143">
        <f t="shared" si="0"/>
        <v>2</v>
      </c>
      <c r="Q8" s="143">
        <f t="shared" si="1"/>
        <v>0</v>
      </c>
      <c r="R8" s="135"/>
    </row>
    <row r="9" spans="1:18" s="136" customFormat="1" ht="39" customHeight="1" x14ac:dyDescent="0.3">
      <c r="A9" s="135"/>
      <c r="B9" s="365"/>
      <c r="C9" s="272" t="s">
        <v>403</v>
      </c>
      <c r="D9" s="368"/>
      <c r="E9" s="238">
        <v>3</v>
      </c>
      <c r="F9" s="158">
        <v>2</v>
      </c>
      <c r="G9" s="144">
        <f t="shared" si="2"/>
        <v>384.68700000000001</v>
      </c>
      <c r="H9" s="145" t="str">
        <f t="shared" si="5"/>
        <v>Середній</v>
      </c>
      <c r="I9" s="284" t="s">
        <v>411</v>
      </c>
      <c r="J9" s="238">
        <v>1</v>
      </c>
      <c r="K9" s="158">
        <v>2</v>
      </c>
      <c r="L9" s="144">
        <f t="shared" si="3"/>
        <v>19.234349999999999</v>
      </c>
      <c r="M9" s="145" t="str">
        <f t="shared" si="4"/>
        <v>Низький</v>
      </c>
      <c r="O9" s="135"/>
      <c r="P9" s="143">
        <f t="shared" si="0"/>
        <v>1</v>
      </c>
      <c r="Q9" s="143">
        <f t="shared" si="1"/>
        <v>0</v>
      </c>
      <c r="R9" s="135"/>
    </row>
    <row r="10" spans="1:18" s="136" customFormat="1" ht="37.200000000000003" customHeight="1" thickBot="1" x14ac:dyDescent="0.35">
      <c r="A10" s="135"/>
      <c r="B10" s="366"/>
      <c r="C10" s="273" t="s">
        <v>404</v>
      </c>
      <c r="D10" s="369"/>
      <c r="E10" s="250">
        <v>3</v>
      </c>
      <c r="F10" s="165">
        <v>2</v>
      </c>
      <c r="G10" s="152">
        <f t="shared" si="2"/>
        <v>384.68700000000001</v>
      </c>
      <c r="H10" s="264" t="str">
        <f t="shared" si="5"/>
        <v>Середній</v>
      </c>
      <c r="I10" s="285" t="s">
        <v>412</v>
      </c>
      <c r="J10" s="250">
        <v>2</v>
      </c>
      <c r="K10" s="165">
        <v>2</v>
      </c>
      <c r="L10" s="152">
        <f t="shared" si="3"/>
        <v>38.468699999999998</v>
      </c>
      <c r="M10" s="253" t="str">
        <f t="shared" si="4"/>
        <v>Низький</v>
      </c>
      <c r="O10" s="135"/>
      <c r="P10" s="143">
        <f t="shared" si="0"/>
        <v>1</v>
      </c>
      <c r="Q10" s="143">
        <f t="shared" si="1"/>
        <v>0</v>
      </c>
      <c r="R10" s="135"/>
    </row>
    <row r="11" spans="1:18" s="142" customFormat="1" ht="49.8" customHeight="1" x14ac:dyDescent="0.3">
      <c r="A11" s="138"/>
      <c r="B11" s="350" t="s">
        <v>392</v>
      </c>
      <c r="C11" s="248" t="s">
        <v>399</v>
      </c>
      <c r="D11" s="265" t="s">
        <v>390</v>
      </c>
      <c r="E11" s="237">
        <v>3</v>
      </c>
      <c r="F11" s="153">
        <v>2</v>
      </c>
      <c r="G11" s="140">
        <f>IF(COUNT(E11:F11)=2,INDEX(CNTR_RiskProbability,E11)*INDEX(CNTR_RiskImpact,F11),"")</f>
        <v>384.68700000000001</v>
      </c>
      <c r="H11" s="141" t="str">
        <f>IF(G11="","",IF($P11=0,"Низький",IF($P11=2,"Високий","Середній")))</f>
        <v>Середній</v>
      </c>
      <c r="I11" s="286" t="s">
        <v>406</v>
      </c>
      <c r="J11" s="237">
        <v>2</v>
      </c>
      <c r="K11" s="153">
        <v>2</v>
      </c>
      <c r="L11" s="140">
        <f>IF(COUNT(J11:K11)=2,INDEX(CNTR_RiskProbability,J11)*INDEX(CNTR_RiskImpact,K11),"")</f>
        <v>38.468699999999998</v>
      </c>
      <c r="M11" s="141" t="str">
        <f>IF(L11="","",IF($Q11=0,"Низький",IF($Q11=2,"Високий","Середній")))</f>
        <v>Низький</v>
      </c>
      <c r="O11" s="138"/>
      <c r="P11" s="143">
        <f t="shared" ref="P11:P39" si="6">IF(G11="","",IF(G11&lt;CNTR_RiskThresholdLow,0,IF(G11&gt;CNTR_RiskThresholdHigh,2,1)))</f>
        <v>1</v>
      </c>
      <c r="Q11" s="143">
        <f t="shared" ref="Q11:Q39" si="7">IF(L11="","",IF(L11&lt;CNTR_RiskThresholdLow,0,IF(L11&gt;CNTR_RiskThresholdHigh,2,1)))</f>
        <v>0</v>
      </c>
      <c r="R11" s="138"/>
    </row>
    <row r="12" spans="1:18" s="142" customFormat="1" ht="38.85" customHeight="1" x14ac:dyDescent="0.3">
      <c r="A12" s="138"/>
      <c r="B12" s="351"/>
      <c r="C12" s="239" t="s">
        <v>400</v>
      </c>
      <c r="D12" s="266" t="s">
        <v>390</v>
      </c>
      <c r="E12" s="238">
        <v>3</v>
      </c>
      <c r="F12" s="158">
        <v>3</v>
      </c>
      <c r="G12" s="144">
        <f t="shared" ref="G12:G72" si="8">IF(COUNT(E12:F12)=2,INDEX(CNTR_RiskProbability,E12)*INDEX(CNTR_RiskImpact,F12),"")</f>
        <v>769.37400000000002</v>
      </c>
      <c r="H12" s="145" t="str">
        <f>IF(G12="","",IF($P12=0,"Низький",IF($P12=2,"Високий","Середній")))</f>
        <v>Середній</v>
      </c>
      <c r="I12" s="287" t="s">
        <v>407</v>
      </c>
      <c r="J12" s="238">
        <v>1</v>
      </c>
      <c r="K12" s="158">
        <v>3</v>
      </c>
      <c r="L12" s="144">
        <f t="shared" ref="L12:L72" si="9">IF(COUNT(J12:K12)=2,INDEX(CNTR_RiskProbability,J12)*INDEX(CNTR_RiskImpact,K12),"")</f>
        <v>38.468699999999998</v>
      </c>
      <c r="M12" s="145" t="str">
        <f>IF(L12="","",IF($Q12=0,"Низький",IF($Q12=2,"Високий","Середній")))</f>
        <v>Низький</v>
      </c>
      <c r="O12" s="138"/>
      <c r="P12" s="143">
        <f t="shared" si="6"/>
        <v>1</v>
      </c>
      <c r="Q12" s="143">
        <f t="shared" si="7"/>
        <v>0</v>
      </c>
      <c r="R12" s="138"/>
    </row>
    <row r="13" spans="1:18" s="142" customFormat="1" ht="38.85" customHeight="1" x14ac:dyDescent="0.3">
      <c r="A13" s="138"/>
      <c r="B13" s="351"/>
      <c r="C13" s="239" t="s">
        <v>395</v>
      </c>
      <c r="D13" s="266" t="s">
        <v>405</v>
      </c>
      <c r="E13" s="238">
        <v>4</v>
      </c>
      <c r="F13" s="158">
        <v>3</v>
      </c>
      <c r="G13" s="144">
        <f t="shared" si="8"/>
        <v>1538.748</v>
      </c>
      <c r="H13" s="145" t="str">
        <f>IF(G13="","",IF($P13=0,"Низький",IF($P13=2,"Високий","Середній")))</f>
        <v>Високий</v>
      </c>
      <c r="I13" s="287" t="s">
        <v>408</v>
      </c>
      <c r="J13" s="238">
        <v>1</v>
      </c>
      <c r="K13" s="158">
        <v>3</v>
      </c>
      <c r="L13" s="144">
        <f t="shared" si="9"/>
        <v>38.468699999999998</v>
      </c>
      <c r="M13" s="145" t="str">
        <f t="shared" ref="M13:M73" si="10">IF(L13="","",IF($Q13=0,"Низький",IF($Q13=2,"Високий","Середній")))</f>
        <v>Низький</v>
      </c>
      <c r="O13" s="138"/>
      <c r="P13" s="143">
        <f t="shared" si="6"/>
        <v>2</v>
      </c>
      <c r="Q13" s="143">
        <f t="shared" si="7"/>
        <v>0</v>
      </c>
      <c r="R13" s="138"/>
    </row>
    <row r="14" spans="1:18" s="142" customFormat="1" ht="38.85" customHeight="1" x14ac:dyDescent="0.3">
      <c r="A14" s="138"/>
      <c r="B14" s="351"/>
      <c r="C14" s="239" t="s">
        <v>401</v>
      </c>
      <c r="D14" s="361" t="s">
        <v>391</v>
      </c>
      <c r="E14" s="238">
        <v>3</v>
      </c>
      <c r="F14" s="158">
        <v>3</v>
      </c>
      <c r="G14" s="144">
        <f t="shared" si="8"/>
        <v>769.37400000000002</v>
      </c>
      <c r="H14" s="145" t="str">
        <f t="shared" ref="H14:H74" si="11">IF(G14="","",IF($P14=0,"Низький",IF($P14=2,"Високий","Середній")))</f>
        <v>Середній</v>
      </c>
      <c r="I14" s="287" t="s">
        <v>409</v>
      </c>
      <c r="J14" s="238">
        <v>1</v>
      </c>
      <c r="K14" s="158">
        <v>2</v>
      </c>
      <c r="L14" s="144">
        <f t="shared" si="9"/>
        <v>19.234349999999999</v>
      </c>
      <c r="M14" s="145" t="str">
        <f t="shared" si="10"/>
        <v>Низький</v>
      </c>
      <c r="O14" s="138"/>
      <c r="P14" s="143">
        <f t="shared" si="6"/>
        <v>1</v>
      </c>
      <c r="Q14" s="143">
        <f t="shared" si="7"/>
        <v>0</v>
      </c>
      <c r="R14" s="138"/>
    </row>
    <row r="15" spans="1:18" s="142" customFormat="1" ht="38.85" customHeight="1" x14ac:dyDescent="0.3">
      <c r="A15" s="138"/>
      <c r="B15" s="351"/>
      <c r="C15" s="239" t="s">
        <v>402</v>
      </c>
      <c r="D15" s="362"/>
      <c r="E15" s="238">
        <v>3</v>
      </c>
      <c r="F15" s="158">
        <v>4</v>
      </c>
      <c r="G15" s="144">
        <f t="shared" si="8"/>
        <v>3846.8700000000008</v>
      </c>
      <c r="H15" s="145" t="str">
        <f t="shared" si="11"/>
        <v>Високий</v>
      </c>
      <c r="I15" s="287" t="s">
        <v>410</v>
      </c>
      <c r="J15" s="238">
        <v>1</v>
      </c>
      <c r="K15" s="158">
        <v>3</v>
      </c>
      <c r="L15" s="144">
        <f t="shared" si="9"/>
        <v>38.468699999999998</v>
      </c>
      <c r="M15" s="145" t="str">
        <f t="shared" si="10"/>
        <v>Низький</v>
      </c>
      <c r="O15" s="138"/>
      <c r="P15" s="143">
        <f t="shared" si="6"/>
        <v>2</v>
      </c>
      <c r="Q15" s="143">
        <f t="shared" si="7"/>
        <v>0</v>
      </c>
      <c r="R15" s="138"/>
    </row>
    <row r="16" spans="1:18" s="142" customFormat="1" ht="46.2" customHeight="1" x14ac:dyDescent="0.3">
      <c r="A16" s="138"/>
      <c r="B16" s="351"/>
      <c r="C16" s="239" t="s">
        <v>403</v>
      </c>
      <c r="D16" s="362"/>
      <c r="E16" s="238">
        <v>3</v>
      </c>
      <c r="F16" s="158">
        <v>2</v>
      </c>
      <c r="G16" s="144">
        <f t="shared" si="8"/>
        <v>384.68700000000001</v>
      </c>
      <c r="H16" s="145" t="str">
        <f t="shared" si="11"/>
        <v>Середній</v>
      </c>
      <c r="I16" s="287" t="s">
        <v>411</v>
      </c>
      <c r="J16" s="238">
        <v>1</v>
      </c>
      <c r="K16" s="158">
        <v>2</v>
      </c>
      <c r="L16" s="144">
        <f t="shared" si="9"/>
        <v>19.234349999999999</v>
      </c>
      <c r="M16" s="145" t="str">
        <f t="shared" si="10"/>
        <v>Низький</v>
      </c>
      <c r="O16" s="138"/>
      <c r="P16" s="143">
        <f t="shared" si="6"/>
        <v>1</v>
      </c>
      <c r="Q16" s="143">
        <f t="shared" si="7"/>
        <v>0</v>
      </c>
      <c r="R16" s="138"/>
    </row>
    <row r="17" spans="1:18" s="142" customFormat="1" ht="38.85" customHeight="1" thickBot="1" x14ac:dyDescent="0.35">
      <c r="A17" s="138"/>
      <c r="B17" s="352"/>
      <c r="C17" s="249" t="s">
        <v>404</v>
      </c>
      <c r="D17" s="363"/>
      <c r="E17" s="250">
        <v>3</v>
      </c>
      <c r="F17" s="165">
        <v>2</v>
      </c>
      <c r="G17" s="152">
        <f t="shared" si="8"/>
        <v>384.68700000000001</v>
      </c>
      <c r="H17" s="264" t="str">
        <f t="shared" si="11"/>
        <v>Середній</v>
      </c>
      <c r="I17" s="288" t="s">
        <v>412</v>
      </c>
      <c r="J17" s="250">
        <v>2</v>
      </c>
      <c r="K17" s="165">
        <v>2</v>
      </c>
      <c r="L17" s="152">
        <f t="shared" si="9"/>
        <v>38.468699999999998</v>
      </c>
      <c r="M17" s="253" t="str">
        <f t="shared" si="10"/>
        <v>Низький</v>
      </c>
      <c r="O17" s="138"/>
      <c r="P17" s="143">
        <f t="shared" si="6"/>
        <v>1</v>
      </c>
      <c r="Q17" s="143">
        <f t="shared" si="7"/>
        <v>0</v>
      </c>
      <c r="R17" s="138"/>
    </row>
    <row r="18" spans="1:18" s="142" customFormat="1" ht="38.85" customHeight="1" x14ac:dyDescent="0.3">
      <c r="A18" s="138"/>
      <c r="B18" s="351" t="s">
        <v>455</v>
      </c>
      <c r="C18" s="243" t="s">
        <v>399</v>
      </c>
      <c r="D18" s="278" t="s">
        <v>390</v>
      </c>
      <c r="E18" s="244">
        <v>3</v>
      </c>
      <c r="F18" s="245">
        <v>2</v>
      </c>
      <c r="G18" s="246">
        <f t="shared" si="8"/>
        <v>384.68700000000001</v>
      </c>
      <c r="H18" s="247" t="str">
        <f t="shared" si="11"/>
        <v>Середній</v>
      </c>
      <c r="I18" s="287" t="s">
        <v>413</v>
      </c>
      <c r="J18" s="244">
        <v>3</v>
      </c>
      <c r="K18" s="245">
        <v>1</v>
      </c>
      <c r="L18" s="246">
        <f t="shared" si="9"/>
        <v>38.468700000000005</v>
      </c>
      <c r="M18" s="141" t="str">
        <f t="shared" si="10"/>
        <v>Низький</v>
      </c>
      <c r="O18" s="138"/>
      <c r="P18" s="143">
        <f t="shared" si="6"/>
        <v>1</v>
      </c>
      <c r="Q18" s="143">
        <f t="shared" si="7"/>
        <v>0</v>
      </c>
      <c r="R18" s="138"/>
    </row>
    <row r="19" spans="1:18" s="142" customFormat="1" ht="38.85" customHeight="1" x14ac:dyDescent="0.3">
      <c r="A19" s="138"/>
      <c r="B19" s="351"/>
      <c r="C19" s="239" t="s">
        <v>400</v>
      </c>
      <c r="D19" s="266" t="s">
        <v>390</v>
      </c>
      <c r="E19" s="238">
        <v>3</v>
      </c>
      <c r="F19" s="158">
        <v>3</v>
      </c>
      <c r="G19" s="144">
        <f t="shared" si="8"/>
        <v>769.37400000000002</v>
      </c>
      <c r="H19" s="145" t="str">
        <f t="shared" si="11"/>
        <v>Середній</v>
      </c>
      <c r="I19" s="287" t="s">
        <v>414</v>
      </c>
      <c r="J19" s="238">
        <v>1</v>
      </c>
      <c r="K19" s="158">
        <v>1</v>
      </c>
      <c r="L19" s="144">
        <f t="shared" si="9"/>
        <v>1.923435</v>
      </c>
      <c r="M19" s="145" t="str">
        <f t="shared" si="10"/>
        <v>Низький</v>
      </c>
      <c r="O19" s="138"/>
      <c r="P19" s="143">
        <f t="shared" si="6"/>
        <v>1</v>
      </c>
      <c r="Q19" s="143">
        <f t="shared" si="7"/>
        <v>0</v>
      </c>
      <c r="R19" s="138"/>
    </row>
    <row r="20" spans="1:18" s="142" customFormat="1" ht="44.4" customHeight="1" x14ac:dyDescent="0.3">
      <c r="A20" s="138"/>
      <c r="B20" s="351"/>
      <c r="C20" s="239" t="s">
        <v>395</v>
      </c>
      <c r="D20" s="266" t="s">
        <v>415</v>
      </c>
      <c r="E20" s="238">
        <v>4</v>
      </c>
      <c r="F20" s="158">
        <v>3</v>
      </c>
      <c r="G20" s="144">
        <f t="shared" si="8"/>
        <v>1538.748</v>
      </c>
      <c r="H20" s="145" t="str">
        <f t="shared" si="11"/>
        <v>Високий</v>
      </c>
      <c r="I20" s="287" t="s">
        <v>419</v>
      </c>
      <c r="J20" s="238">
        <v>1</v>
      </c>
      <c r="K20" s="158">
        <v>2</v>
      </c>
      <c r="L20" s="144">
        <f t="shared" si="9"/>
        <v>19.234349999999999</v>
      </c>
      <c r="M20" s="145" t="str">
        <f t="shared" si="10"/>
        <v>Низький</v>
      </c>
      <c r="O20" s="138"/>
      <c r="P20" s="143">
        <f t="shared" si="6"/>
        <v>2</v>
      </c>
      <c r="Q20" s="143">
        <f t="shared" si="7"/>
        <v>0</v>
      </c>
      <c r="R20" s="138"/>
    </row>
    <row r="21" spans="1:18" s="142" customFormat="1" ht="38.85" customHeight="1" x14ac:dyDescent="0.3">
      <c r="A21" s="138"/>
      <c r="B21" s="351"/>
      <c r="C21" s="239" t="s">
        <v>396</v>
      </c>
      <c r="D21" s="279" t="s">
        <v>391</v>
      </c>
      <c r="E21" s="238">
        <v>3</v>
      </c>
      <c r="F21" s="158">
        <v>3</v>
      </c>
      <c r="G21" s="144">
        <f t="shared" si="8"/>
        <v>769.37400000000002</v>
      </c>
      <c r="H21" s="145" t="str">
        <f t="shared" si="11"/>
        <v>Середній</v>
      </c>
      <c r="I21" s="287" t="s">
        <v>418</v>
      </c>
      <c r="J21" s="238">
        <v>1</v>
      </c>
      <c r="K21" s="158">
        <v>1</v>
      </c>
      <c r="L21" s="144">
        <f t="shared" si="9"/>
        <v>1.923435</v>
      </c>
      <c r="M21" s="145" t="str">
        <f t="shared" si="10"/>
        <v>Низький</v>
      </c>
      <c r="O21" s="138"/>
      <c r="P21" s="143">
        <f t="shared" si="6"/>
        <v>1</v>
      </c>
      <c r="Q21" s="143">
        <f t="shared" si="7"/>
        <v>0</v>
      </c>
      <c r="R21" s="138"/>
    </row>
    <row r="22" spans="1:18" s="142" customFormat="1" ht="44.4" customHeight="1" thickBot="1" x14ac:dyDescent="0.35">
      <c r="A22" s="138"/>
      <c r="B22" s="351"/>
      <c r="C22" s="254" t="s">
        <v>403</v>
      </c>
      <c r="D22" s="280" t="s">
        <v>415</v>
      </c>
      <c r="E22" s="274">
        <v>3</v>
      </c>
      <c r="F22" s="255">
        <v>3</v>
      </c>
      <c r="G22" s="256">
        <f t="shared" si="8"/>
        <v>769.37400000000002</v>
      </c>
      <c r="H22" s="257" t="str">
        <f t="shared" si="11"/>
        <v>Середній</v>
      </c>
      <c r="I22" s="289" t="s">
        <v>417</v>
      </c>
      <c r="J22" s="274">
        <v>1</v>
      </c>
      <c r="K22" s="255">
        <v>1</v>
      </c>
      <c r="L22" s="256">
        <f t="shared" si="9"/>
        <v>1.923435</v>
      </c>
      <c r="M22" s="257" t="str">
        <f t="shared" si="10"/>
        <v>Низький</v>
      </c>
      <c r="O22" s="138"/>
      <c r="P22" s="143">
        <f t="shared" si="6"/>
        <v>1</v>
      </c>
      <c r="Q22" s="143">
        <f t="shared" si="7"/>
        <v>0</v>
      </c>
      <c r="R22" s="138"/>
    </row>
    <row r="23" spans="1:18" s="142" customFormat="1" ht="38.85" customHeight="1" thickBot="1" x14ac:dyDescent="0.35">
      <c r="A23" s="138"/>
      <c r="B23" s="258" t="s">
        <v>398</v>
      </c>
      <c r="C23" s="259" t="s">
        <v>397</v>
      </c>
      <c r="D23" s="281" t="s">
        <v>391</v>
      </c>
      <c r="E23" s="275">
        <v>4</v>
      </c>
      <c r="F23" s="260">
        <v>2</v>
      </c>
      <c r="G23" s="261">
        <f t="shared" si="8"/>
        <v>769.37400000000002</v>
      </c>
      <c r="H23" s="252" t="str">
        <f t="shared" si="11"/>
        <v>Середній</v>
      </c>
      <c r="I23" s="290" t="s">
        <v>416</v>
      </c>
      <c r="J23" s="275">
        <v>1</v>
      </c>
      <c r="K23" s="260">
        <v>2</v>
      </c>
      <c r="L23" s="261">
        <f t="shared" si="9"/>
        <v>19.234349999999999</v>
      </c>
      <c r="M23" s="252" t="str">
        <f t="shared" si="10"/>
        <v>Низький</v>
      </c>
      <c r="O23" s="138"/>
      <c r="P23" s="143">
        <f t="shared" si="6"/>
        <v>1</v>
      </c>
      <c r="Q23" s="143">
        <f t="shared" si="7"/>
        <v>0</v>
      </c>
      <c r="R23" s="138"/>
    </row>
    <row r="24" spans="1:18" s="142" customFormat="1" ht="57" customHeight="1" x14ac:dyDescent="0.3">
      <c r="A24" s="138"/>
      <c r="B24" s="350" t="s">
        <v>453</v>
      </c>
      <c r="C24" s="248" t="s">
        <v>420</v>
      </c>
      <c r="D24" s="262" t="s">
        <v>424</v>
      </c>
      <c r="E24" s="237">
        <v>2</v>
      </c>
      <c r="F24" s="153">
        <v>5</v>
      </c>
      <c r="G24" s="140">
        <f t="shared" si="8"/>
        <v>1538.7480000000003</v>
      </c>
      <c r="H24" s="240" t="str">
        <f t="shared" si="11"/>
        <v>Високий</v>
      </c>
      <c r="I24" s="286" t="s">
        <v>434</v>
      </c>
      <c r="J24" s="237">
        <v>1</v>
      </c>
      <c r="K24" s="153">
        <v>2</v>
      </c>
      <c r="L24" s="140">
        <f t="shared" si="9"/>
        <v>19.234349999999999</v>
      </c>
      <c r="M24" s="141" t="str">
        <f t="shared" si="10"/>
        <v>Низький</v>
      </c>
      <c r="O24" s="138"/>
      <c r="P24" s="143">
        <f t="shared" si="6"/>
        <v>2</v>
      </c>
      <c r="Q24" s="143">
        <f t="shared" si="7"/>
        <v>0</v>
      </c>
      <c r="R24" s="138"/>
    </row>
    <row r="25" spans="1:18" s="142" customFormat="1" ht="38.85" customHeight="1" x14ac:dyDescent="0.3">
      <c r="A25" s="138"/>
      <c r="B25" s="351"/>
      <c r="C25" s="239" t="s">
        <v>421</v>
      </c>
      <c r="D25" s="358" t="s">
        <v>425</v>
      </c>
      <c r="E25" s="238">
        <v>3</v>
      </c>
      <c r="F25" s="158">
        <v>3</v>
      </c>
      <c r="G25" s="144">
        <f t="shared" si="8"/>
        <v>769.37400000000002</v>
      </c>
      <c r="H25" s="241" t="str">
        <f t="shared" si="11"/>
        <v>Середній</v>
      </c>
      <c r="I25" s="287" t="s">
        <v>429</v>
      </c>
      <c r="J25" s="238">
        <v>1</v>
      </c>
      <c r="K25" s="158">
        <v>3</v>
      </c>
      <c r="L25" s="144">
        <f t="shared" si="9"/>
        <v>38.468699999999998</v>
      </c>
      <c r="M25" s="145" t="str">
        <f t="shared" si="10"/>
        <v>Низький</v>
      </c>
      <c r="O25" s="138"/>
      <c r="P25" s="143">
        <f t="shared" si="6"/>
        <v>1</v>
      </c>
      <c r="Q25" s="143">
        <f t="shared" si="7"/>
        <v>0</v>
      </c>
      <c r="R25" s="138"/>
    </row>
    <row r="26" spans="1:18" s="142" customFormat="1" ht="38.85" customHeight="1" x14ac:dyDescent="0.3">
      <c r="A26" s="138"/>
      <c r="B26" s="351"/>
      <c r="C26" s="239" t="s">
        <v>422</v>
      </c>
      <c r="D26" s="359"/>
      <c r="E26" s="238">
        <v>3</v>
      </c>
      <c r="F26" s="158">
        <v>3</v>
      </c>
      <c r="G26" s="144">
        <f t="shared" si="8"/>
        <v>769.37400000000002</v>
      </c>
      <c r="H26" s="241" t="str">
        <f t="shared" si="11"/>
        <v>Середній</v>
      </c>
      <c r="I26" s="287" t="s">
        <v>430</v>
      </c>
      <c r="J26" s="238">
        <v>1</v>
      </c>
      <c r="K26" s="158">
        <v>3</v>
      </c>
      <c r="L26" s="144">
        <f t="shared" si="9"/>
        <v>38.468699999999998</v>
      </c>
      <c r="M26" s="145" t="str">
        <f t="shared" si="10"/>
        <v>Низький</v>
      </c>
      <c r="O26" s="138"/>
      <c r="P26" s="143">
        <f t="shared" si="6"/>
        <v>1</v>
      </c>
      <c r="Q26" s="143">
        <f t="shared" si="7"/>
        <v>0</v>
      </c>
      <c r="R26" s="138"/>
    </row>
    <row r="27" spans="1:18" s="142" customFormat="1" ht="38.85" customHeight="1" x14ac:dyDescent="0.3">
      <c r="A27" s="138"/>
      <c r="B27" s="351"/>
      <c r="C27" s="239" t="s">
        <v>423</v>
      </c>
      <c r="D27" s="359"/>
      <c r="E27" s="238">
        <v>3</v>
      </c>
      <c r="F27" s="158">
        <v>2</v>
      </c>
      <c r="G27" s="144">
        <f t="shared" si="8"/>
        <v>384.68700000000001</v>
      </c>
      <c r="H27" s="241" t="str">
        <f t="shared" si="11"/>
        <v>Середній</v>
      </c>
      <c r="I27" s="287" t="s">
        <v>431</v>
      </c>
      <c r="J27" s="238">
        <v>1</v>
      </c>
      <c r="K27" s="158">
        <v>2</v>
      </c>
      <c r="L27" s="144">
        <f t="shared" si="9"/>
        <v>19.234349999999999</v>
      </c>
      <c r="M27" s="145" t="str">
        <f t="shared" si="10"/>
        <v>Низький</v>
      </c>
      <c r="O27" s="138"/>
      <c r="P27" s="143">
        <f t="shared" si="6"/>
        <v>1</v>
      </c>
      <c r="Q27" s="143">
        <f t="shared" si="7"/>
        <v>0</v>
      </c>
      <c r="R27" s="138"/>
    </row>
    <row r="28" spans="1:18" s="142" customFormat="1" ht="63.6" customHeight="1" x14ac:dyDescent="0.3">
      <c r="A28" s="138"/>
      <c r="B28" s="351"/>
      <c r="C28" s="239" t="s">
        <v>426</v>
      </c>
      <c r="D28" s="359"/>
      <c r="E28" s="238">
        <v>3</v>
      </c>
      <c r="F28" s="158">
        <v>4</v>
      </c>
      <c r="G28" s="144">
        <f t="shared" si="8"/>
        <v>3846.8700000000008</v>
      </c>
      <c r="H28" s="241" t="str">
        <f t="shared" si="11"/>
        <v>Високий</v>
      </c>
      <c r="I28" s="287" t="s">
        <v>432</v>
      </c>
      <c r="J28" s="238">
        <v>1</v>
      </c>
      <c r="K28" s="158">
        <v>2</v>
      </c>
      <c r="L28" s="144">
        <f t="shared" si="9"/>
        <v>19.234349999999999</v>
      </c>
      <c r="M28" s="145" t="str">
        <f t="shared" si="10"/>
        <v>Низький</v>
      </c>
      <c r="O28" s="138"/>
      <c r="P28" s="143">
        <f t="shared" si="6"/>
        <v>2</v>
      </c>
      <c r="Q28" s="143">
        <f t="shared" si="7"/>
        <v>0</v>
      </c>
      <c r="R28" s="138"/>
    </row>
    <row r="29" spans="1:18" s="142" customFormat="1" ht="38.85" customHeight="1" x14ac:dyDescent="0.3">
      <c r="A29" s="138"/>
      <c r="B29" s="351"/>
      <c r="C29" s="239" t="s">
        <v>427</v>
      </c>
      <c r="D29" s="359"/>
      <c r="E29" s="238">
        <v>4</v>
      </c>
      <c r="F29" s="158">
        <v>2</v>
      </c>
      <c r="G29" s="144">
        <f t="shared" si="8"/>
        <v>769.37400000000002</v>
      </c>
      <c r="H29" s="241" t="str">
        <f t="shared" si="11"/>
        <v>Середній</v>
      </c>
      <c r="I29" s="287" t="s">
        <v>433</v>
      </c>
      <c r="J29" s="238">
        <v>1</v>
      </c>
      <c r="K29" s="158">
        <v>2</v>
      </c>
      <c r="L29" s="144">
        <f t="shared" si="9"/>
        <v>19.234349999999999</v>
      </c>
      <c r="M29" s="145" t="str">
        <f t="shared" si="10"/>
        <v>Низький</v>
      </c>
      <c r="O29" s="138"/>
      <c r="P29" s="143">
        <f t="shared" si="6"/>
        <v>1</v>
      </c>
      <c r="Q29" s="143">
        <f t="shared" si="7"/>
        <v>0</v>
      </c>
      <c r="R29" s="138"/>
    </row>
    <row r="30" spans="1:18" s="142" customFormat="1" ht="38.85" customHeight="1" thickBot="1" x14ac:dyDescent="0.35">
      <c r="A30" s="138"/>
      <c r="B30" s="352"/>
      <c r="C30" s="249" t="s">
        <v>428</v>
      </c>
      <c r="D30" s="360"/>
      <c r="E30" s="250">
        <v>2</v>
      </c>
      <c r="F30" s="165">
        <v>2</v>
      </c>
      <c r="G30" s="152">
        <f t="shared" si="8"/>
        <v>38.468699999999998</v>
      </c>
      <c r="H30" s="251" t="str">
        <f t="shared" si="11"/>
        <v>Низький</v>
      </c>
      <c r="I30" s="289" t="s">
        <v>457</v>
      </c>
      <c r="J30" s="274">
        <v>1</v>
      </c>
      <c r="K30" s="255">
        <v>2</v>
      </c>
      <c r="L30" s="256">
        <f t="shared" si="9"/>
        <v>19.234349999999999</v>
      </c>
      <c r="M30" s="257" t="str">
        <f t="shared" si="10"/>
        <v>Низький</v>
      </c>
      <c r="O30" s="138"/>
      <c r="P30" s="143">
        <f t="shared" si="6"/>
        <v>0</v>
      </c>
      <c r="Q30" s="143">
        <f t="shared" si="7"/>
        <v>0</v>
      </c>
      <c r="R30" s="138"/>
    </row>
    <row r="31" spans="1:18" s="142" customFormat="1" ht="38.85" customHeight="1" x14ac:dyDescent="0.3">
      <c r="A31" s="138"/>
      <c r="B31" s="350" t="s">
        <v>444</v>
      </c>
      <c r="C31" s="248" t="s">
        <v>435</v>
      </c>
      <c r="D31" s="265" t="s">
        <v>438</v>
      </c>
      <c r="E31" s="237">
        <v>5</v>
      </c>
      <c r="F31" s="153">
        <v>5</v>
      </c>
      <c r="G31" s="140">
        <f t="shared" si="8"/>
        <v>76937.400000000009</v>
      </c>
      <c r="H31" s="240" t="str">
        <f t="shared" si="11"/>
        <v>Високий</v>
      </c>
      <c r="I31" s="286" t="s">
        <v>441</v>
      </c>
      <c r="J31" s="237">
        <v>2</v>
      </c>
      <c r="K31" s="153">
        <v>2</v>
      </c>
      <c r="L31" s="140">
        <f t="shared" si="9"/>
        <v>38.468699999999998</v>
      </c>
      <c r="M31" s="141" t="str">
        <f t="shared" si="10"/>
        <v>Низький</v>
      </c>
      <c r="O31" s="138"/>
      <c r="P31" s="143">
        <f t="shared" si="6"/>
        <v>2</v>
      </c>
      <c r="Q31" s="143">
        <f t="shared" si="7"/>
        <v>0</v>
      </c>
      <c r="R31" s="138"/>
    </row>
    <row r="32" spans="1:18" s="142" customFormat="1" ht="43.2" customHeight="1" x14ac:dyDescent="0.3">
      <c r="A32" s="138"/>
      <c r="B32" s="351"/>
      <c r="C32" s="239" t="s">
        <v>436</v>
      </c>
      <c r="D32" s="266" t="s">
        <v>439</v>
      </c>
      <c r="E32" s="238">
        <v>4</v>
      </c>
      <c r="F32" s="158">
        <v>5</v>
      </c>
      <c r="G32" s="144">
        <f t="shared" si="8"/>
        <v>30774.960000000006</v>
      </c>
      <c r="H32" s="241" t="str">
        <f t="shared" si="11"/>
        <v>Високий</v>
      </c>
      <c r="I32" s="287" t="s">
        <v>442</v>
      </c>
      <c r="J32" s="238">
        <v>1</v>
      </c>
      <c r="K32" s="158">
        <v>2</v>
      </c>
      <c r="L32" s="144">
        <f t="shared" si="9"/>
        <v>19.234349999999999</v>
      </c>
      <c r="M32" s="145" t="str">
        <f t="shared" si="10"/>
        <v>Низький</v>
      </c>
      <c r="O32" s="138"/>
      <c r="P32" s="143">
        <f t="shared" si="6"/>
        <v>2</v>
      </c>
      <c r="Q32" s="143">
        <f t="shared" si="7"/>
        <v>0</v>
      </c>
      <c r="R32" s="138"/>
    </row>
    <row r="33" spans="1:18" s="142" customFormat="1" ht="44.4" customHeight="1" thickBot="1" x14ac:dyDescent="0.35">
      <c r="A33" s="138"/>
      <c r="B33" s="352"/>
      <c r="C33" s="249" t="s">
        <v>437</v>
      </c>
      <c r="D33" s="267" t="s">
        <v>440</v>
      </c>
      <c r="E33" s="250">
        <v>3</v>
      </c>
      <c r="F33" s="165">
        <v>4</v>
      </c>
      <c r="G33" s="152">
        <f t="shared" si="8"/>
        <v>3846.8700000000008</v>
      </c>
      <c r="H33" s="251" t="str">
        <f t="shared" si="11"/>
        <v>Високий</v>
      </c>
      <c r="I33" s="288" t="s">
        <v>443</v>
      </c>
      <c r="J33" s="250">
        <v>1</v>
      </c>
      <c r="K33" s="165">
        <v>1</v>
      </c>
      <c r="L33" s="152">
        <f t="shared" si="9"/>
        <v>1.923435</v>
      </c>
      <c r="M33" s="264" t="str">
        <f t="shared" si="10"/>
        <v>Низький</v>
      </c>
      <c r="O33" s="138"/>
      <c r="P33" s="143">
        <f t="shared" si="6"/>
        <v>2</v>
      </c>
      <c r="Q33" s="143">
        <f t="shared" si="7"/>
        <v>0</v>
      </c>
      <c r="R33" s="138"/>
    </row>
    <row r="34" spans="1:18" s="142" customFormat="1" ht="38.85" customHeight="1" thickBot="1" x14ac:dyDescent="0.35">
      <c r="A34" s="138"/>
      <c r="B34" s="268" t="s">
        <v>445</v>
      </c>
      <c r="C34" s="269" t="s">
        <v>446</v>
      </c>
      <c r="D34" s="282" t="s">
        <v>440</v>
      </c>
      <c r="E34" s="275">
        <v>1</v>
      </c>
      <c r="F34" s="260">
        <v>1</v>
      </c>
      <c r="G34" s="261">
        <f t="shared" si="8"/>
        <v>1.923435</v>
      </c>
      <c r="H34" s="252" t="str">
        <f t="shared" si="11"/>
        <v>Низький</v>
      </c>
      <c r="I34" s="290" t="s">
        <v>456</v>
      </c>
      <c r="J34" s="275">
        <v>1</v>
      </c>
      <c r="K34" s="260">
        <v>1</v>
      </c>
      <c r="L34" s="261">
        <f t="shared" si="9"/>
        <v>1.923435</v>
      </c>
      <c r="M34" s="252" t="str">
        <f t="shared" si="10"/>
        <v>Низький</v>
      </c>
      <c r="O34" s="138"/>
      <c r="P34" s="143">
        <f t="shared" si="6"/>
        <v>0</v>
      </c>
      <c r="Q34" s="143">
        <f t="shared" si="7"/>
        <v>0</v>
      </c>
      <c r="R34" s="138"/>
    </row>
    <row r="35" spans="1:18" s="142" customFormat="1" ht="38.85" customHeight="1" x14ac:dyDescent="0.3">
      <c r="A35" s="138"/>
      <c r="B35" s="154"/>
      <c r="C35" s="155"/>
      <c r="D35" s="159"/>
      <c r="E35" s="157"/>
      <c r="F35" s="158"/>
      <c r="G35" s="144" t="str">
        <f t="shared" si="8"/>
        <v/>
      </c>
      <c r="H35" s="145" t="str">
        <f t="shared" si="11"/>
        <v/>
      </c>
      <c r="I35" s="166"/>
      <c r="J35" s="158"/>
      <c r="K35" s="158"/>
      <c r="L35" s="144" t="str">
        <f t="shared" si="9"/>
        <v/>
      </c>
      <c r="M35" s="263" t="str">
        <f t="shared" si="10"/>
        <v/>
      </c>
      <c r="O35" s="138"/>
      <c r="P35" s="143" t="str">
        <f t="shared" si="6"/>
        <v/>
      </c>
      <c r="Q35" s="143" t="str">
        <f t="shared" si="7"/>
        <v/>
      </c>
      <c r="R35" s="138"/>
    </row>
    <row r="36" spans="1:18" s="142" customFormat="1" ht="38.85" customHeight="1" x14ac:dyDescent="0.3">
      <c r="A36" s="138"/>
      <c r="B36" s="154"/>
      <c r="C36" s="155"/>
      <c r="D36" s="159"/>
      <c r="E36" s="157"/>
      <c r="F36" s="158"/>
      <c r="G36" s="144" t="str">
        <f t="shared" si="8"/>
        <v/>
      </c>
      <c r="H36" s="145" t="str">
        <f t="shared" si="11"/>
        <v/>
      </c>
      <c r="I36" s="166"/>
      <c r="J36" s="158"/>
      <c r="K36" s="158"/>
      <c r="L36" s="144" t="str">
        <f t="shared" si="9"/>
        <v/>
      </c>
      <c r="M36" s="257" t="str">
        <f t="shared" si="10"/>
        <v/>
      </c>
      <c r="O36" s="138"/>
      <c r="P36" s="143" t="str">
        <f t="shared" si="6"/>
        <v/>
      </c>
      <c r="Q36" s="143" t="str">
        <f t="shared" si="7"/>
        <v/>
      </c>
      <c r="R36" s="138"/>
    </row>
    <row r="37" spans="1:18" s="142" customFormat="1" ht="38.85" customHeight="1" x14ac:dyDescent="0.3">
      <c r="A37" s="138"/>
      <c r="B37" s="154"/>
      <c r="C37" s="155"/>
      <c r="D37" s="159"/>
      <c r="E37" s="157"/>
      <c r="F37" s="158"/>
      <c r="G37" s="144" t="str">
        <f t="shared" si="8"/>
        <v/>
      </c>
      <c r="H37" s="145" t="str">
        <f t="shared" si="11"/>
        <v/>
      </c>
      <c r="I37" s="166"/>
      <c r="J37" s="158"/>
      <c r="K37" s="158"/>
      <c r="L37" s="144" t="str">
        <f t="shared" si="9"/>
        <v/>
      </c>
      <c r="M37" s="257" t="str">
        <f t="shared" si="10"/>
        <v/>
      </c>
      <c r="O37" s="138"/>
      <c r="P37" s="143" t="str">
        <f t="shared" si="6"/>
        <v/>
      </c>
      <c r="Q37" s="143" t="str">
        <f t="shared" si="7"/>
        <v/>
      </c>
      <c r="R37" s="138"/>
    </row>
    <row r="38" spans="1:18" s="142" customFormat="1" ht="38.85" customHeight="1" x14ac:dyDescent="0.3">
      <c r="A38" s="138"/>
      <c r="B38" s="154"/>
      <c r="C38" s="155"/>
      <c r="D38" s="159"/>
      <c r="E38" s="157"/>
      <c r="F38" s="158"/>
      <c r="G38" s="144" t="str">
        <f t="shared" si="8"/>
        <v/>
      </c>
      <c r="H38" s="145" t="str">
        <f t="shared" si="11"/>
        <v/>
      </c>
      <c r="I38" s="166"/>
      <c r="J38" s="158"/>
      <c r="K38" s="158"/>
      <c r="L38" s="144" t="str">
        <f t="shared" si="9"/>
        <v/>
      </c>
      <c r="M38" s="257" t="str">
        <f t="shared" si="10"/>
        <v/>
      </c>
      <c r="O38" s="138"/>
      <c r="P38" s="143" t="str">
        <f t="shared" si="6"/>
        <v/>
      </c>
      <c r="Q38" s="143" t="str">
        <f t="shared" si="7"/>
        <v/>
      </c>
      <c r="R38" s="138"/>
    </row>
    <row r="39" spans="1:18" s="142" customFormat="1" ht="38.85" customHeight="1" x14ac:dyDescent="0.3">
      <c r="A39" s="138"/>
      <c r="B39" s="154"/>
      <c r="C39" s="155"/>
      <c r="D39" s="159"/>
      <c r="E39" s="157"/>
      <c r="F39" s="158"/>
      <c r="G39" s="144" t="str">
        <f t="shared" si="8"/>
        <v/>
      </c>
      <c r="H39" s="145" t="str">
        <f t="shared" si="11"/>
        <v/>
      </c>
      <c r="I39" s="166"/>
      <c r="J39" s="158"/>
      <c r="K39" s="158"/>
      <c r="L39" s="144" t="str">
        <f t="shared" si="9"/>
        <v/>
      </c>
      <c r="M39" s="145" t="str">
        <f t="shared" si="10"/>
        <v/>
      </c>
      <c r="O39" s="138"/>
      <c r="P39" s="143" t="str">
        <f t="shared" si="6"/>
        <v/>
      </c>
      <c r="Q39" s="143" t="str">
        <f t="shared" si="7"/>
        <v/>
      </c>
      <c r="R39" s="138"/>
    </row>
    <row r="40" spans="1:18" s="142" customFormat="1" ht="38.85" customHeight="1" x14ac:dyDescent="0.3">
      <c r="A40" s="138"/>
      <c r="B40" s="154"/>
      <c r="C40" s="155"/>
      <c r="D40" s="159"/>
      <c r="E40" s="157"/>
      <c r="F40" s="158"/>
      <c r="G40" s="144" t="str">
        <f t="shared" si="8"/>
        <v/>
      </c>
      <c r="H40" s="145" t="str">
        <f t="shared" si="11"/>
        <v/>
      </c>
      <c r="I40" s="166"/>
      <c r="J40" s="158"/>
      <c r="K40" s="158"/>
      <c r="L40" s="144" t="str">
        <f t="shared" si="9"/>
        <v/>
      </c>
      <c r="M40" s="257" t="str">
        <f t="shared" si="10"/>
        <v/>
      </c>
      <c r="O40" s="138"/>
      <c r="P40" s="143" t="str">
        <f t="shared" ref="P40:P71" si="12">IF(G40="","",IF(G40&lt;CNTR_RiskThresholdLow,0,IF(G40&gt;CNTR_RiskThresholdHigh,2,1)))</f>
        <v/>
      </c>
      <c r="Q40" s="143" t="str">
        <f t="shared" ref="Q40:Q71" si="13">IF(L40="","",IF(L40&lt;CNTR_RiskThresholdLow,0,IF(L40&gt;CNTR_RiskThresholdHigh,2,1)))</f>
        <v/>
      </c>
      <c r="R40" s="138"/>
    </row>
    <row r="41" spans="1:18" s="142" customFormat="1" ht="38.85" customHeight="1" x14ac:dyDescent="0.3">
      <c r="A41" s="138"/>
      <c r="B41" s="154"/>
      <c r="C41" s="155"/>
      <c r="D41" s="159"/>
      <c r="E41" s="157"/>
      <c r="F41" s="158"/>
      <c r="G41" s="144" t="str">
        <f t="shared" si="8"/>
        <v/>
      </c>
      <c r="H41" s="145" t="str">
        <f t="shared" si="11"/>
        <v/>
      </c>
      <c r="I41" s="166"/>
      <c r="J41" s="158"/>
      <c r="K41" s="158"/>
      <c r="L41" s="144" t="str">
        <f t="shared" si="9"/>
        <v/>
      </c>
      <c r="M41" s="257" t="str">
        <f t="shared" si="10"/>
        <v/>
      </c>
      <c r="O41" s="138"/>
      <c r="P41" s="143" t="str">
        <f t="shared" si="12"/>
        <v/>
      </c>
      <c r="Q41" s="143" t="str">
        <f t="shared" si="13"/>
        <v/>
      </c>
      <c r="R41" s="138"/>
    </row>
    <row r="42" spans="1:18" s="142" customFormat="1" ht="38.85" customHeight="1" x14ac:dyDescent="0.3">
      <c r="A42" s="138"/>
      <c r="B42" s="154"/>
      <c r="C42" s="155"/>
      <c r="D42" s="159"/>
      <c r="E42" s="157"/>
      <c r="F42" s="158"/>
      <c r="G42" s="144" t="str">
        <f t="shared" si="8"/>
        <v/>
      </c>
      <c r="H42" s="145" t="str">
        <f t="shared" si="11"/>
        <v/>
      </c>
      <c r="I42" s="166"/>
      <c r="J42" s="158"/>
      <c r="K42" s="158"/>
      <c r="L42" s="144" t="str">
        <f t="shared" si="9"/>
        <v/>
      </c>
      <c r="M42" s="257" t="str">
        <f t="shared" si="10"/>
        <v/>
      </c>
      <c r="O42" s="138"/>
      <c r="P42" s="143" t="str">
        <f t="shared" si="12"/>
        <v/>
      </c>
      <c r="Q42" s="143" t="str">
        <f t="shared" si="13"/>
        <v/>
      </c>
      <c r="R42" s="138"/>
    </row>
    <row r="43" spans="1:18" s="142" customFormat="1" ht="38.85" customHeight="1" x14ac:dyDescent="0.3">
      <c r="A43" s="138"/>
      <c r="B43" s="154"/>
      <c r="C43" s="155"/>
      <c r="D43" s="159"/>
      <c r="E43" s="157"/>
      <c r="F43" s="158"/>
      <c r="G43" s="144" t="str">
        <f t="shared" si="8"/>
        <v/>
      </c>
      <c r="H43" s="145" t="str">
        <f t="shared" si="11"/>
        <v/>
      </c>
      <c r="I43" s="166"/>
      <c r="J43" s="158"/>
      <c r="K43" s="158"/>
      <c r="L43" s="144" t="str">
        <f t="shared" si="9"/>
        <v/>
      </c>
      <c r="M43" s="257" t="str">
        <f t="shared" si="10"/>
        <v/>
      </c>
      <c r="O43" s="138"/>
      <c r="P43" s="143" t="str">
        <f t="shared" si="12"/>
        <v/>
      </c>
      <c r="Q43" s="143" t="str">
        <f t="shared" si="13"/>
        <v/>
      </c>
      <c r="R43" s="138"/>
    </row>
    <row r="44" spans="1:18" s="142" customFormat="1" ht="38.85" customHeight="1" x14ac:dyDescent="0.3">
      <c r="A44" s="138"/>
      <c r="B44" s="154"/>
      <c r="C44" s="155"/>
      <c r="D44" s="159"/>
      <c r="E44" s="157"/>
      <c r="F44" s="158"/>
      <c r="G44" s="144" t="str">
        <f t="shared" si="8"/>
        <v/>
      </c>
      <c r="H44" s="145" t="str">
        <f t="shared" si="11"/>
        <v/>
      </c>
      <c r="I44" s="166"/>
      <c r="J44" s="158"/>
      <c r="K44" s="158"/>
      <c r="L44" s="144" t="str">
        <f t="shared" si="9"/>
        <v/>
      </c>
      <c r="M44" s="257" t="str">
        <f t="shared" si="10"/>
        <v/>
      </c>
      <c r="O44" s="138"/>
      <c r="P44" s="143" t="str">
        <f t="shared" si="12"/>
        <v/>
      </c>
      <c r="Q44" s="143" t="str">
        <f t="shared" si="13"/>
        <v/>
      </c>
      <c r="R44" s="138"/>
    </row>
    <row r="45" spans="1:18" s="142" customFormat="1" ht="38.85" customHeight="1" x14ac:dyDescent="0.3">
      <c r="A45" s="138"/>
      <c r="B45" s="154"/>
      <c r="C45" s="160"/>
      <c r="D45" s="159"/>
      <c r="E45" s="157"/>
      <c r="F45" s="158"/>
      <c r="G45" s="144" t="str">
        <f t="shared" si="8"/>
        <v/>
      </c>
      <c r="H45" s="145" t="str">
        <f t="shared" si="11"/>
        <v/>
      </c>
      <c r="I45" s="166"/>
      <c r="J45" s="158"/>
      <c r="K45" s="158"/>
      <c r="L45" s="144" t="str">
        <f t="shared" si="9"/>
        <v/>
      </c>
      <c r="M45" s="257" t="str">
        <f t="shared" si="10"/>
        <v/>
      </c>
      <c r="O45" s="138"/>
      <c r="P45" s="143" t="str">
        <f t="shared" si="12"/>
        <v/>
      </c>
      <c r="Q45" s="143" t="str">
        <f t="shared" si="13"/>
        <v/>
      </c>
      <c r="R45" s="138"/>
    </row>
    <row r="46" spans="1:18" s="142" customFormat="1" ht="38.85" customHeight="1" x14ac:dyDescent="0.3">
      <c r="A46" s="138"/>
      <c r="B46" s="154"/>
      <c r="C46" s="160"/>
      <c r="D46" s="159"/>
      <c r="E46" s="157"/>
      <c r="F46" s="158"/>
      <c r="G46" s="144" t="str">
        <f t="shared" si="8"/>
        <v/>
      </c>
      <c r="H46" s="145" t="str">
        <f t="shared" si="11"/>
        <v/>
      </c>
      <c r="I46" s="166"/>
      <c r="J46" s="158"/>
      <c r="K46" s="158"/>
      <c r="L46" s="144" t="str">
        <f t="shared" si="9"/>
        <v/>
      </c>
      <c r="M46" s="257" t="str">
        <f t="shared" si="10"/>
        <v/>
      </c>
      <c r="O46" s="138"/>
      <c r="P46" s="143" t="str">
        <f t="shared" si="12"/>
        <v/>
      </c>
      <c r="Q46" s="143" t="str">
        <f t="shared" si="13"/>
        <v/>
      </c>
      <c r="R46" s="138"/>
    </row>
    <row r="47" spans="1:18" s="142" customFormat="1" ht="38.85" customHeight="1" x14ac:dyDescent="0.3">
      <c r="A47" s="138"/>
      <c r="B47" s="154"/>
      <c r="C47" s="160"/>
      <c r="D47" s="159"/>
      <c r="E47" s="157"/>
      <c r="F47" s="158"/>
      <c r="G47" s="144" t="str">
        <f t="shared" si="8"/>
        <v/>
      </c>
      <c r="H47" s="145" t="str">
        <f t="shared" si="11"/>
        <v/>
      </c>
      <c r="I47" s="166"/>
      <c r="J47" s="158"/>
      <c r="K47" s="158"/>
      <c r="L47" s="144" t="str">
        <f t="shared" si="9"/>
        <v/>
      </c>
      <c r="M47" s="257" t="str">
        <f t="shared" si="10"/>
        <v/>
      </c>
      <c r="O47" s="138"/>
      <c r="P47" s="143" t="str">
        <f t="shared" si="12"/>
        <v/>
      </c>
      <c r="Q47" s="143" t="str">
        <f t="shared" si="13"/>
        <v/>
      </c>
      <c r="R47" s="138"/>
    </row>
    <row r="48" spans="1:18" s="142" customFormat="1" ht="38.85" customHeight="1" x14ac:dyDescent="0.3">
      <c r="A48" s="138"/>
      <c r="B48" s="154"/>
      <c r="C48" s="160"/>
      <c r="D48" s="159"/>
      <c r="E48" s="157"/>
      <c r="F48" s="158"/>
      <c r="G48" s="144" t="str">
        <f t="shared" si="8"/>
        <v/>
      </c>
      <c r="H48" s="145" t="str">
        <f t="shared" si="11"/>
        <v/>
      </c>
      <c r="I48" s="166"/>
      <c r="J48" s="158"/>
      <c r="K48" s="158"/>
      <c r="L48" s="144" t="str">
        <f t="shared" si="9"/>
        <v/>
      </c>
      <c r="M48" s="145" t="str">
        <f t="shared" si="10"/>
        <v/>
      </c>
      <c r="O48" s="138"/>
      <c r="P48" s="143" t="str">
        <f t="shared" si="12"/>
        <v/>
      </c>
      <c r="Q48" s="143" t="str">
        <f t="shared" si="13"/>
        <v/>
      </c>
      <c r="R48" s="138"/>
    </row>
    <row r="49" spans="1:18" s="142" customFormat="1" ht="38.85" customHeight="1" x14ac:dyDescent="0.3">
      <c r="A49" s="138"/>
      <c r="B49" s="154"/>
      <c r="C49" s="160"/>
      <c r="D49" s="159"/>
      <c r="E49" s="157"/>
      <c r="F49" s="158"/>
      <c r="G49" s="144" t="str">
        <f t="shared" si="8"/>
        <v/>
      </c>
      <c r="H49" s="145" t="str">
        <f t="shared" si="11"/>
        <v/>
      </c>
      <c r="I49" s="166"/>
      <c r="J49" s="158"/>
      <c r="K49" s="158"/>
      <c r="L49" s="144" t="str">
        <f t="shared" si="9"/>
        <v/>
      </c>
      <c r="M49" s="257" t="str">
        <f t="shared" si="10"/>
        <v/>
      </c>
      <c r="O49" s="138"/>
      <c r="P49" s="143" t="str">
        <f t="shared" si="12"/>
        <v/>
      </c>
      <c r="Q49" s="143" t="str">
        <f t="shared" si="13"/>
        <v/>
      </c>
      <c r="R49" s="138"/>
    </row>
    <row r="50" spans="1:18" s="142" customFormat="1" ht="38.85" customHeight="1" x14ac:dyDescent="0.3">
      <c r="A50" s="138"/>
      <c r="B50" s="154"/>
      <c r="C50" s="160"/>
      <c r="D50" s="159"/>
      <c r="E50" s="157"/>
      <c r="F50" s="158"/>
      <c r="G50" s="144" t="str">
        <f t="shared" si="8"/>
        <v/>
      </c>
      <c r="H50" s="145" t="str">
        <f t="shared" si="11"/>
        <v/>
      </c>
      <c r="I50" s="166"/>
      <c r="J50" s="158"/>
      <c r="K50" s="158"/>
      <c r="L50" s="144" t="str">
        <f t="shared" si="9"/>
        <v/>
      </c>
      <c r="M50" s="257" t="str">
        <f t="shared" si="10"/>
        <v/>
      </c>
      <c r="O50" s="138"/>
      <c r="P50" s="143" t="str">
        <f t="shared" si="12"/>
        <v/>
      </c>
      <c r="Q50" s="143" t="str">
        <f t="shared" si="13"/>
        <v/>
      </c>
      <c r="R50" s="138"/>
    </row>
    <row r="51" spans="1:18" s="142" customFormat="1" ht="38.85" customHeight="1" x14ac:dyDescent="0.3">
      <c r="A51" s="138"/>
      <c r="B51" s="154"/>
      <c r="C51" s="160"/>
      <c r="D51" s="159"/>
      <c r="E51" s="157"/>
      <c r="F51" s="158"/>
      <c r="G51" s="144" t="str">
        <f t="shared" si="8"/>
        <v/>
      </c>
      <c r="H51" s="145" t="str">
        <f t="shared" si="11"/>
        <v/>
      </c>
      <c r="I51" s="166"/>
      <c r="J51" s="158"/>
      <c r="K51" s="158"/>
      <c r="L51" s="144" t="str">
        <f t="shared" si="9"/>
        <v/>
      </c>
      <c r="M51" s="257" t="str">
        <f t="shared" si="10"/>
        <v/>
      </c>
      <c r="O51" s="138"/>
      <c r="P51" s="143" t="str">
        <f t="shared" si="12"/>
        <v/>
      </c>
      <c r="Q51" s="143" t="str">
        <f t="shared" si="13"/>
        <v/>
      </c>
      <c r="R51" s="138"/>
    </row>
    <row r="52" spans="1:18" s="142" customFormat="1" ht="38.85" customHeight="1" x14ac:dyDescent="0.3">
      <c r="A52" s="138"/>
      <c r="B52" s="154"/>
      <c r="C52" s="160"/>
      <c r="D52" s="159"/>
      <c r="E52" s="157"/>
      <c r="F52" s="158"/>
      <c r="G52" s="144" t="str">
        <f t="shared" si="8"/>
        <v/>
      </c>
      <c r="H52" s="145" t="str">
        <f t="shared" si="11"/>
        <v/>
      </c>
      <c r="I52" s="166"/>
      <c r="J52" s="158"/>
      <c r="K52" s="158"/>
      <c r="L52" s="144" t="str">
        <f t="shared" si="9"/>
        <v/>
      </c>
      <c r="M52" s="257" t="str">
        <f t="shared" si="10"/>
        <v/>
      </c>
      <c r="O52" s="138"/>
      <c r="P52" s="143" t="str">
        <f t="shared" si="12"/>
        <v/>
      </c>
      <c r="Q52" s="143" t="str">
        <f t="shared" si="13"/>
        <v/>
      </c>
      <c r="R52" s="138"/>
    </row>
    <row r="53" spans="1:18" s="142" customFormat="1" ht="38.85" customHeight="1" x14ac:dyDescent="0.3">
      <c r="A53" s="138"/>
      <c r="B53" s="154"/>
      <c r="C53" s="160"/>
      <c r="D53" s="159"/>
      <c r="E53" s="157"/>
      <c r="F53" s="158"/>
      <c r="G53" s="144" t="str">
        <f t="shared" si="8"/>
        <v/>
      </c>
      <c r="H53" s="145" t="str">
        <f t="shared" si="11"/>
        <v/>
      </c>
      <c r="I53" s="166"/>
      <c r="J53" s="158"/>
      <c r="K53" s="158"/>
      <c r="L53" s="144" t="str">
        <f t="shared" si="9"/>
        <v/>
      </c>
      <c r="M53" s="257" t="str">
        <f t="shared" si="10"/>
        <v/>
      </c>
      <c r="O53" s="138"/>
      <c r="P53" s="143" t="str">
        <f t="shared" si="12"/>
        <v/>
      </c>
      <c r="Q53" s="143" t="str">
        <f t="shared" si="13"/>
        <v/>
      </c>
      <c r="R53" s="138"/>
    </row>
    <row r="54" spans="1:18" s="142" customFormat="1" ht="38.85" customHeight="1" x14ac:dyDescent="0.3">
      <c r="A54" s="138"/>
      <c r="B54" s="154"/>
      <c r="C54" s="160"/>
      <c r="D54" s="159"/>
      <c r="E54" s="157"/>
      <c r="F54" s="158"/>
      <c r="G54" s="144" t="str">
        <f t="shared" si="8"/>
        <v/>
      </c>
      <c r="H54" s="145" t="str">
        <f t="shared" si="11"/>
        <v/>
      </c>
      <c r="I54" s="166"/>
      <c r="J54" s="158"/>
      <c r="K54" s="158"/>
      <c r="L54" s="144" t="str">
        <f t="shared" si="9"/>
        <v/>
      </c>
      <c r="M54" s="257" t="str">
        <f t="shared" si="10"/>
        <v/>
      </c>
      <c r="O54" s="138"/>
      <c r="P54" s="143" t="str">
        <f t="shared" si="12"/>
        <v/>
      </c>
      <c r="Q54" s="143" t="str">
        <f t="shared" si="13"/>
        <v/>
      </c>
      <c r="R54" s="138"/>
    </row>
    <row r="55" spans="1:18" s="142" customFormat="1" ht="38.85" customHeight="1" x14ac:dyDescent="0.3">
      <c r="A55" s="138"/>
      <c r="B55" s="154"/>
      <c r="C55" s="160"/>
      <c r="D55" s="159"/>
      <c r="E55" s="157"/>
      <c r="F55" s="158"/>
      <c r="G55" s="144" t="str">
        <f t="shared" si="8"/>
        <v/>
      </c>
      <c r="H55" s="145" t="str">
        <f t="shared" si="11"/>
        <v/>
      </c>
      <c r="I55" s="166"/>
      <c r="J55" s="158"/>
      <c r="K55" s="158"/>
      <c r="L55" s="144" t="str">
        <f t="shared" si="9"/>
        <v/>
      </c>
      <c r="M55" s="257" t="str">
        <f t="shared" si="10"/>
        <v/>
      </c>
      <c r="O55" s="138"/>
      <c r="P55" s="143" t="str">
        <f t="shared" si="12"/>
        <v/>
      </c>
      <c r="Q55" s="143" t="str">
        <f t="shared" si="13"/>
        <v/>
      </c>
      <c r="R55" s="138"/>
    </row>
    <row r="56" spans="1:18" s="142" customFormat="1" ht="38.85" customHeight="1" x14ac:dyDescent="0.3">
      <c r="A56" s="138"/>
      <c r="B56" s="154"/>
      <c r="C56" s="160"/>
      <c r="D56" s="159"/>
      <c r="E56" s="157"/>
      <c r="F56" s="158"/>
      <c r="G56" s="144" t="str">
        <f t="shared" si="8"/>
        <v/>
      </c>
      <c r="H56" s="145" t="str">
        <f t="shared" si="11"/>
        <v/>
      </c>
      <c r="I56" s="166"/>
      <c r="J56" s="158"/>
      <c r="K56" s="158"/>
      <c r="L56" s="144" t="str">
        <f t="shared" si="9"/>
        <v/>
      </c>
      <c r="M56" s="257" t="str">
        <f t="shared" si="10"/>
        <v/>
      </c>
      <c r="O56" s="138"/>
      <c r="P56" s="143" t="str">
        <f t="shared" si="12"/>
        <v/>
      </c>
      <c r="Q56" s="143" t="str">
        <f t="shared" si="13"/>
        <v/>
      </c>
      <c r="R56" s="138"/>
    </row>
    <row r="57" spans="1:18" s="142" customFormat="1" ht="38.85" customHeight="1" x14ac:dyDescent="0.3">
      <c r="A57" s="138"/>
      <c r="B57" s="154"/>
      <c r="C57" s="160"/>
      <c r="D57" s="159"/>
      <c r="E57" s="157"/>
      <c r="F57" s="158"/>
      <c r="G57" s="144" t="str">
        <f t="shared" si="8"/>
        <v/>
      </c>
      <c r="H57" s="145" t="str">
        <f t="shared" si="11"/>
        <v/>
      </c>
      <c r="I57" s="166"/>
      <c r="J57" s="158"/>
      <c r="K57" s="158"/>
      <c r="L57" s="144" t="str">
        <f t="shared" si="9"/>
        <v/>
      </c>
      <c r="M57" s="257" t="str">
        <f t="shared" si="10"/>
        <v/>
      </c>
      <c r="O57" s="138"/>
      <c r="P57" s="143" t="str">
        <f t="shared" si="12"/>
        <v/>
      </c>
      <c r="Q57" s="143" t="str">
        <f t="shared" si="13"/>
        <v/>
      </c>
      <c r="R57" s="138"/>
    </row>
    <row r="58" spans="1:18" s="142" customFormat="1" ht="38.85" customHeight="1" x14ac:dyDescent="0.3">
      <c r="A58" s="138"/>
      <c r="B58" s="154"/>
      <c r="C58" s="160"/>
      <c r="D58" s="159"/>
      <c r="E58" s="157"/>
      <c r="F58" s="158"/>
      <c r="G58" s="144" t="str">
        <f t="shared" si="8"/>
        <v/>
      </c>
      <c r="H58" s="145" t="str">
        <f t="shared" si="11"/>
        <v/>
      </c>
      <c r="I58" s="166"/>
      <c r="J58" s="158"/>
      <c r="K58" s="158"/>
      <c r="L58" s="144" t="str">
        <f t="shared" si="9"/>
        <v/>
      </c>
      <c r="M58" s="257" t="str">
        <f t="shared" si="10"/>
        <v/>
      </c>
      <c r="O58" s="138"/>
      <c r="P58" s="143" t="str">
        <f t="shared" si="12"/>
        <v/>
      </c>
      <c r="Q58" s="143" t="str">
        <f t="shared" si="13"/>
        <v/>
      </c>
      <c r="R58" s="138"/>
    </row>
    <row r="59" spans="1:18" s="142" customFormat="1" ht="38.85" customHeight="1" x14ac:dyDescent="0.3">
      <c r="A59" s="138"/>
      <c r="B59" s="154"/>
      <c r="C59" s="160"/>
      <c r="D59" s="159"/>
      <c r="E59" s="157"/>
      <c r="F59" s="158"/>
      <c r="G59" s="144" t="str">
        <f t="shared" si="8"/>
        <v/>
      </c>
      <c r="H59" s="145" t="str">
        <f t="shared" si="11"/>
        <v/>
      </c>
      <c r="I59" s="166"/>
      <c r="J59" s="158"/>
      <c r="K59" s="158"/>
      <c r="L59" s="144" t="str">
        <f t="shared" si="9"/>
        <v/>
      </c>
      <c r="M59" s="257" t="str">
        <f t="shared" si="10"/>
        <v/>
      </c>
      <c r="O59" s="138"/>
      <c r="P59" s="143" t="str">
        <f t="shared" si="12"/>
        <v/>
      </c>
      <c r="Q59" s="143" t="str">
        <f t="shared" si="13"/>
        <v/>
      </c>
      <c r="R59" s="138"/>
    </row>
    <row r="60" spans="1:18" s="142" customFormat="1" ht="38.85" customHeight="1" x14ac:dyDescent="0.3">
      <c r="A60" s="138"/>
      <c r="B60" s="154"/>
      <c r="C60" s="160"/>
      <c r="D60" s="159"/>
      <c r="E60" s="157"/>
      <c r="F60" s="158"/>
      <c r="G60" s="144" t="str">
        <f t="shared" si="8"/>
        <v/>
      </c>
      <c r="H60" s="145" t="str">
        <f t="shared" si="11"/>
        <v/>
      </c>
      <c r="I60" s="166"/>
      <c r="J60" s="158"/>
      <c r="K60" s="158"/>
      <c r="L60" s="144" t="str">
        <f t="shared" si="9"/>
        <v/>
      </c>
      <c r="M60" s="257" t="str">
        <f t="shared" si="10"/>
        <v/>
      </c>
      <c r="O60" s="138"/>
      <c r="P60" s="143" t="str">
        <f t="shared" si="12"/>
        <v/>
      </c>
      <c r="Q60" s="143" t="str">
        <f t="shared" si="13"/>
        <v/>
      </c>
      <c r="R60" s="138"/>
    </row>
    <row r="61" spans="1:18" s="142" customFormat="1" ht="38.85" customHeight="1" x14ac:dyDescent="0.3">
      <c r="A61" s="138"/>
      <c r="B61" s="154"/>
      <c r="C61" s="160"/>
      <c r="D61" s="159"/>
      <c r="E61" s="157"/>
      <c r="F61" s="158"/>
      <c r="G61" s="144" t="str">
        <f t="shared" si="8"/>
        <v/>
      </c>
      <c r="H61" s="145" t="str">
        <f t="shared" si="11"/>
        <v/>
      </c>
      <c r="I61" s="166"/>
      <c r="J61" s="158"/>
      <c r="K61" s="158"/>
      <c r="L61" s="144" t="str">
        <f t="shared" si="9"/>
        <v/>
      </c>
      <c r="M61" s="257" t="str">
        <f t="shared" si="10"/>
        <v/>
      </c>
      <c r="O61" s="138"/>
      <c r="P61" s="143" t="str">
        <f t="shared" si="12"/>
        <v/>
      </c>
      <c r="Q61" s="143" t="str">
        <f t="shared" si="13"/>
        <v/>
      </c>
      <c r="R61" s="138"/>
    </row>
    <row r="62" spans="1:18" s="142" customFormat="1" ht="38.85" customHeight="1" x14ac:dyDescent="0.3">
      <c r="A62" s="138"/>
      <c r="B62" s="154"/>
      <c r="C62" s="160"/>
      <c r="D62" s="159"/>
      <c r="E62" s="157"/>
      <c r="F62" s="158"/>
      <c r="G62" s="144" t="str">
        <f t="shared" si="8"/>
        <v/>
      </c>
      <c r="H62" s="145" t="str">
        <f t="shared" si="11"/>
        <v/>
      </c>
      <c r="I62" s="166"/>
      <c r="J62" s="158"/>
      <c r="K62" s="158"/>
      <c r="L62" s="144" t="str">
        <f t="shared" si="9"/>
        <v/>
      </c>
      <c r="M62" s="257" t="str">
        <f t="shared" si="10"/>
        <v/>
      </c>
      <c r="O62" s="138"/>
      <c r="P62" s="143" t="str">
        <f t="shared" si="12"/>
        <v/>
      </c>
      <c r="Q62" s="143" t="str">
        <f t="shared" si="13"/>
        <v/>
      </c>
      <c r="R62" s="138"/>
    </row>
    <row r="63" spans="1:18" s="142" customFormat="1" ht="38.85" customHeight="1" x14ac:dyDescent="0.3">
      <c r="A63" s="138"/>
      <c r="B63" s="154"/>
      <c r="C63" s="160"/>
      <c r="D63" s="159"/>
      <c r="E63" s="157"/>
      <c r="F63" s="158"/>
      <c r="G63" s="144" t="str">
        <f t="shared" si="8"/>
        <v/>
      </c>
      <c r="H63" s="145" t="str">
        <f t="shared" si="11"/>
        <v/>
      </c>
      <c r="I63" s="166"/>
      <c r="J63" s="158"/>
      <c r="K63" s="158"/>
      <c r="L63" s="144" t="str">
        <f t="shared" si="9"/>
        <v/>
      </c>
      <c r="M63" s="257" t="str">
        <f t="shared" si="10"/>
        <v/>
      </c>
      <c r="O63" s="138"/>
      <c r="P63" s="143" t="str">
        <f t="shared" si="12"/>
        <v/>
      </c>
      <c r="Q63" s="143" t="str">
        <f t="shared" si="13"/>
        <v/>
      </c>
      <c r="R63" s="138"/>
    </row>
    <row r="64" spans="1:18" s="142" customFormat="1" ht="38.85" customHeight="1" x14ac:dyDescent="0.3">
      <c r="A64" s="138"/>
      <c r="B64" s="154"/>
      <c r="C64" s="160"/>
      <c r="D64" s="159"/>
      <c r="E64" s="157"/>
      <c r="F64" s="158"/>
      <c r="G64" s="144" t="str">
        <f t="shared" si="8"/>
        <v/>
      </c>
      <c r="H64" s="145" t="str">
        <f t="shared" si="11"/>
        <v/>
      </c>
      <c r="I64" s="166"/>
      <c r="J64" s="158"/>
      <c r="K64" s="158"/>
      <c r="L64" s="144" t="str">
        <f t="shared" si="9"/>
        <v/>
      </c>
      <c r="M64" s="257" t="str">
        <f t="shared" si="10"/>
        <v/>
      </c>
      <c r="O64" s="138"/>
      <c r="P64" s="143" t="str">
        <f t="shared" si="12"/>
        <v/>
      </c>
      <c r="Q64" s="143" t="str">
        <f t="shared" si="13"/>
        <v/>
      </c>
      <c r="R64" s="138"/>
    </row>
    <row r="65" spans="1:18" s="142" customFormat="1" ht="38.85" customHeight="1" x14ac:dyDescent="0.3">
      <c r="A65" s="138"/>
      <c r="B65" s="154"/>
      <c r="C65" s="160"/>
      <c r="D65" s="156"/>
      <c r="E65" s="157"/>
      <c r="F65" s="158"/>
      <c r="G65" s="144" t="str">
        <f t="shared" si="8"/>
        <v/>
      </c>
      <c r="H65" s="145" t="str">
        <f t="shared" si="11"/>
        <v/>
      </c>
      <c r="I65" s="166"/>
      <c r="J65" s="158"/>
      <c r="K65" s="158"/>
      <c r="L65" s="144" t="str">
        <f t="shared" si="9"/>
        <v/>
      </c>
      <c r="M65" s="145" t="str">
        <f t="shared" si="10"/>
        <v/>
      </c>
      <c r="O65" s="138"/>
      <c r="P65" s="143" t="str">
        <f t="shared" si="12"/>
        <v/>
      </c>
      <c r="Q65" s="143" t="str">
        <f t="shared" si="13"/>
        <v/>
      </c>
      <c r="R65" s="138"/>
    </row>
    <row r="66" spans="1:18" s="142" customFormat="1" ht="38.85" customHeight="1" x14ac:dyDescent="0.3">
      <c r="A66" s="138"/>
      <c r="B66" s="154"/>
      <c r="C66" s="155"/>
      <c r="D66" s="159"/>
      <c r="E66" s="157"/>
      <c r="F66" s="158"/>
      <c r="G66" s="144" t="str">
        <f t="shared" si="8"/>
        <v/>
      </c>
      <c r="H66" s="145" t="str">
        <f t="shared" si="11"/>
        <v/>
      </c>
      <c r="I66" s="166"/>
      <c r="J66" s="158"/>
      <c r="K66" s="158"/>
      <c r="L66" s="144" t="str">
        <f t="shared" si="9"/>
        <v/>
      </c>
      <c r="M66" s="257" t="str">
        <f t="shared" si="10"/>
        <v/>
      </c>
      <c r="O66" s="138"/>
      <c r="P66" s="143" t="str">
        <f t="shared" si="12"/>
        <v/>
      </c>
      <c r="Q66" s="143" t="str">
        <f t="shared" si="13"/>
        <v/>
      </c>
      <c r="R66" s="138"/>
    </row>
    <row r="67" spans="1:18" s="142" customFormat="1" ht="38.85" customHeight="1" x14ac:dyDescent="0.3">
      <c r="A67" s="138"/>
      <c r="B67" s="154"/>
      <c r="C67" s="155"/>
      <c r="D67" s="159"/>
      <c r="E67" s="157"/>
      <c r="F67" s="158"/>
      <c r="G67" s="144" t="str">
        <f t="shared" si="8"/>
        <v/>
      </c>
      <c r="H67" s="145" t="str">
        <f t="shared" si="11"/>
        <v/>
      </c>
      <c r="I67" s="166"/>
      <c r="J67" s="158"/>
      <c r="K67" s="158"/>
      <c r="L67" s="144" t="str">
        <f t="shared" si="9"/>
        <v/>
      </c>
      <c r="M67" s="257" t="str">
        <f t="shared" si="10"/>
        <v/>
      </c>
      <c r="O67" s="138"/>
      <c r="P67" s="143" t="str">
        <f t="shared" si="12"/>
        <v/>
      </c>
      <c r="Q67" s="143" t="str">
        <f t="shared" si="13"/>
        <v/>
      </c>
      <c r="R67" s="138"/>
    </row>
    <row r="68" spans="1:18" s="142" customFormat="1" ht="38.85" customHeight="1" x14ac:dyDescent="0.3">
      <c r="A68" s="138"/>
      <c r="B68" s="154"/>
      <c r="C68" s="155"/>
      <c r="D68" s="159"/>
      <c r="E68" s="157"/>
      <c r="F68" s="158"/>
      <c r="G68" s="144" t="str">
        <f t="shared" si="8"/>
        <v/>
      </c>
      <c r="H68" s="145" t="str">
        <f t="shared" si="11"/>
        <v/>
      </c>
      <c r="I68" s="166"/>
      <c r="J68" s="158"/>
      <c r="K68" s="158"/>
      <c r="L68" s="144" t="str">
        <f t="shared" si="9"/>
        <v/>
      </c>
      <c r="M68" s="257" t="str">
        <f t="shared" si="10"/>
        <v/>
      </c>
      <c r="O68" s="138"/>
      <c r="P68" s="143" t="str">
        <f t="shared" si="12"/>
        <v/>
      </c>
      <c r="Q68" s="143" t="str">
        <f t="shared" si="13"/>
        <v/>
      </c>
      <c r="R68" s="138"/>
    </row>
    <row r="69" spans="1:18" s="142" customFormat="1" ht="38.85" customHeight="1" x14ac:dyDescent="0.3">
      <c r="A69" s="138"/>
      <c r="B69" s="154"/>
      <c r="C69" s="155"/>
      <c r="D69" s="159"/>
      <c r="E69" s="157"/>
      <c r="F69" s="158"/>
      <c r="G69" s="144" t="str">
        <f t="shared" si="8"/>
        <v/>
      </c>
      <c r="H69" s="145" t="str">
        <f t="shared" si="11"/>
        <v/>
      </c>
      <c r="I69" s="166"/>
      <c r="J69" s="158"/>
      <c r="K69" s="158"/>
      <c r="L69" s="144" t="str">
        <f t="shared" si="9"/>
        <v/>
      </c>
      <c r="M69" s="257" t="str">
        <f t="shared" si="10"/>
        <v/>
      </c>
      <c r="O69" s="138"/>
      <c r="P69" s="143" t="str">
        <f t="shared" si="12"/>
        <v/>
      </c>
      <c r="Q69" s="143" t="str">
        <f t="shared" si="13"/>
        <v/>
      </c>
      <c r="R69" s="138"/>
    </row>
    <row r="70" spans="1:18" s="142" customFormat="1" ht="38.85" customHeight="1" x14ac:dyDescent="0.3">
      <c r="A70" s="138"/>
      <c r="B70" s="154"/>
      <c r="C70" s="155"/>
      <c r="D70" s="159"/>
      <c r="E70" s="157"/>
      <c r="F70" s="158"/>
      <c r="G70" s="144" t="str">
        <f t="shared" si="8"/>
        <v/>
      </c>
      <c r="H70" s="145" t="str">
        <f t="shared" si="11"/>
        <v/>
      </c>
      <c r="I70" s="166"/>
      <c r="J70" s="158"/>
      <c r="K70" s="158"/>
      <c r="L70" s="144" t="str">
        <f t="shared" si="9"/>
        <v/>
      </c>
      <c r="M70" s="257" t="str">
        <f t="shared" si="10"/>
        <v/>
      </c>
      <c r="O70" s="138"/>
      <c r="P70" s="143" t="str">
        <f t="shared" si="12"/>
        <v/>
      </c>
      <c r="Q70" s="143" t="str">
        <f t="shared" si="13"/>
        <v/>
      </c>
      <c r="R70" s="138"/>
    </row>
    <row r="71" spans="1:18" s="142" customFormat="1" ht="38.85" customHeight="1" x14ac:dyDescent="0.3">
      <c r="A71" s="138"/>
      <c r="B71" s="154"/>
      <c r="C71" s="155"/>
      <c r="D71" s="159"/>
      <c r="E71" s="157"/>
      <c r="F71" s="158"/>
      <c r="G71" s="144" t="str">
        <f t="shared" si="8"/>
        <v/>
      </c>
      <c r="H71" s="145" t="str">
        <f t="shared" si="11"/>
        <v/>
      </c>
      <c r="I71" s="166"/>
      <c r="J71" s="158"/>
      <c r="K71" s="158"/>
      <c r="L71" s="144" t="str">
        <f t="shared" si="9"/>
        <v/>
      </c>
      <c r="M71" s="257" t="str">
        <f t="shared" si="10"/>
        <v/>
      </c>
      <c r="O71" s="138"/>
      <c r="P71" s="143" t="str">
        <f t="shared" si="12"/>
        <v/>
      </c>
      <c r="Q71" s="143" t="str">
        <f t="shared" si="13"/>
        <v/>
      </c>
      <c r="R71" s="138"/>
    </row>
    <row r="72" spans="1:18" s="142" customFormat="1" ht="38.85" customHeight="1" thickBot="1" x14ac:dyDescent="0.35">
      <c r="A72" s="138"/>
      <c r="B72" s="154"/>
      <c r="C72" s="155"/>
      <c r="D72" s="159"/>
      <c r="E72" s="157"/>
      <c r="F72" s="158"/>
      <c r="G72" s="144" t="str">
        <f t="shared" si="8"/>
        <v/>
      </c>
      <c r="H72" s="145" t="str">
        <f t="shared" si="11"/>
        <v/>
      </c>
      <c r="I72" s="166"/>
      <c r="J72" s="158"/>
      <c r="K72" s="158"/>
      <c r="L72" s="144" t="str">
        <f t="shared" si="9"/>
        <v/>
      </c>
      <c r="M72" s="264" t="str">
        <f t="shared" si="10"/>
        <v/>
      </c>
      <c r="O72" s="138"/>
      <c r="P72" s="143" t="str">
        <f t="shared" ref="P72:P107" si="14">IF(G72="","",IF(G72&lt;CNTR_RiskThresholdLow,0,IF(G72&gt;CNTR_RiskThresholdHigh,2,1)))</f>
        <v/>
      </c>
      <c r="Q72" s="143" t="str">
        <f t="shared" ref="Q72:Q107" si="15">IF(L72="","",IF(L72&lt;CNTR_RiskThresholdLow,0,IF(L72&gt;CNTR_RiskThresholdHigh,2,1)))</f>
        <v/>
      </c>
      <c r="R72" s="138"/>
    </row>
    <row r="73" spans="1:18" s="142" customFormat="1" ht="38.85" customHeight="1" thickBot="1" x14ac:dyDescent="0.35">
      <c r="A73" s="138"/>
      <c r="B73" s="154"/>
      <c r="C73" s="155"/>
      <c r="D73" s="159"/>
      <c r="E73" s="157"/>
      <c r="F73" s="158"/>
      <c r="G73" s="144" t="str">
        <f t="shared" ref="G73:G107" si="16">IF(COUNT(E73:F73)=2,INDEX(CNTR_RiskProbability,E73)*INDEX(CNTR_RiskImpact,F73),"")</f>
        <v/>
      </c>
      <c r="H73" s="145" t="str">
        <f t="shared" si="11"/>
        <v/>
      </c>
      <c r="I73" s="166"/>
      <c r="J73" s="158"/>
      <c r="K73" s="158"/>
      <c r="L73" s="144" t="str">
        <f t="shared" ref="L73:L107" si="17">IF(COUNT(J73:K73)=2,INDEX(CNTR_RiskProbability,J73)*INDEX(CNTR_RiskImpact,K73),"")</f>
        <v/>
      </c>
      <c r="M73" s="264" t="str">
        <f t="shared" si="10"/>
        <v/>
      </c>
      <c r="O73" s="138"/>
      <c r="P73" s="143" t="str">
        <f t="shared" si="14"/>
        <v/>
      </c>
      <c r="Q73" s="143" t="str">
        <f t="shared" si="15"/>
        <v/>
      </c>
      <c r="R73" s="138"/>
    </row>
    <row r="74" spans="1:18" s="142" customFormat="1" ht="38.85" customHeight="1" thickBot="1" x14ac:dyDescent="0.35">
      <c r="A74" s="138"/>
      <c r="B74" s="154"/>
      <c r="C74" s="155"/>
      <c r="D74" s="159"/>
      <c r="E74" s="157"/>
      <c r="F74" s="158"/>
      <c r="G74" s="144" t="str">
        <f t="shared" si="16"/>
        <v/>
      </c>
      <c r="H74" s="145" t="str">
        <f t="shared" si="11"/>
        <v/>
      </c>
      <c r="I74" s="166"/>
      <c r="J74" s="158"/>
      <c r="K74" s="158"/>
      <c r="L74" s="144" t="str">
        <f t="shared" si="17"/>
        <v/>
      </c>
      <c r="M74" s="264" t="str">
        <f t="shared" ref="M74:M107" si="18">IF(L74="","",IF($Q74=0,"Низький",IF($Q74=2,"Високий","Середній")))</f>
        <v/>
      </c>
      <c r="O74" s="138"/>
      <c r="P74" s="143" t="str">
        <f t="shared" si="14"/>
        <v/>
      </c>
      <c r="Q74" s="143" t="str">
        <f t="shared" si="15"/>
        <v/>
      </c>
      <c r="R74" s="138"/>
    </row>
    <row r="75" spans="1:18" s="142" customFormat="1" ht="38.85" customHeight="1" thickBot="1" x14ac:dyDescent="0.35">
      <c r="A75" s="138"/>
      <c r="B75" s="154"/>
      <c r="C75" s="155"/>
      <c r="D75" s="159"/>
      <c r="E75" s="157"/>
      <c r="F75" s="158"/>
      <c r="G75" s="144" t="str">
        <f t="shared" si="16"/>
        <v/>
      </c>
      <c r="H75" s="145" t="str">
        <f t="shared" ref="H75:H107" si="19">IF(G75="","",IF($P75=0,"Низький",IF($P75=2,"Високий","Середній")))</f>
        <v/>
      </c>
      <c r="I75" s="166"/>
      <c r="J75" s="158"/>
      <c r="K75" s="158"/>
      <c r="L75" s="144" t="str">
        <f t="shared" si="17"/>
        <v/>
      </c>
      <c r="M75" s="264" t="str">
        <f t="shared" si="18"/>
        <v/>
      </c>
      <c r="O75" s="138"/>
      <c r="P75" s="143" t="str">
        <f t="shared" si="14"/>
        <v/>
      </c>
      <c r="Q75" s="143" t="str">
        <f t="shared" si="15"/>
        <v/>
      </c>
      <c r="R75" s="138"/>
    </row>
    <row r="76" spans="1:18" s="142" customFormat="1" ht="38.85" customHeight="1" thickBot="1" x14ac:dyDescent="0.35">
      <c r="A76" s="138"/>
      <c r="B76" s="154"/>
      <c r="C76" s="155"/>
      <c r="D76" s="159"/>
      <c r="E76" s="157"/>
      <c r="F76" s="158"/>
      <c r="G76" s="144" t="str">
        <f t="shared" si="16"/>
        <v/>
      </c>
      <c r="H76" s="145" t="str">
        <f t="shared" si="19"/>
        <v/>
      </c>
      <c r="I76" s="166"/>
      <c r="J76" s="158"/>
      <c r="K76" s="158"/>
      <c r="L76" s="144" t="str">
        <f t="shared" si="17"/>
        <v/>
      </c>
      <c r="M76" s="264" t="str">
        <f t="shared" si="18"/>
        <v/>
      </c>
      <c r="O76" s="138"/>
      <c r="P76" s="143" t="str">
        <f t="shared" si="14"/>
        <v/>
      </c>
      <c r="Q76" s="143" t="str">
        <f t="shared" si="15"/>
        <v/>
      </c>
      <c r="R76" s="138"/>
    </row>
    <row r="77" spans="1:18" s="142" customFormat="1" ht="38.85" customHeight="1" thickBot="1" x14ac:dyDescent="0.35">
      <c r="A77" s="138"/>
      <c r="B77" s="154"/>
      <c r="C77" s="155"/>
      <c r="D77" s="159"/>
      <c r="E77" s="157"/>
      <c r="F77" s="158"/>
      <c r="G77" s="144" t="str">
        <f t="shared" si="16"/>
        <v/>
      </c>
      <c r="H77" s="145" t="str">
        <f t="shared" si="19"/>
        <v/>
      </c>
      <c r="I77" s="166"/>
      <c r="J77" s="158"/>
      <c r="K77" s="158"/>
      <c r="L77" s="144" t="str">
        <f t="shared" si="17"/>
        <v/>
      </c>
      <c r="M77" s="264" t="str">
        <f t="shared" si="18"/>
        <v/>
      </c>
      <c r="O77" s="138"/>
      <c r="P77" s="143" t="str">
        <f t="shared" si="14"/>
        <v/>
      </c>
      <c r="Q77" s="143" t="str">
        <f t="shared" si="15"/>
        <v/>
      </c>
      <c r="R77" s="138"/>
    </row>
    <row r="78" spans="1:18" s="142" customFormat="1" ht="38.85" customHeight="1" thickBot="1" x14ac:dyDescent="0.35">
      <c r="A78" s="138"/>
      <c r="B78" s="154"/>
      <c r="C78" s="155"/>
      <c r="D78" s="159"/>
      <c r="E78" s="157"/>
      <c r="F78" s="158"/>
      <c r="G78" s="144" t="str">
        <f t="shared" si="16"/>
        <v/>
      </c>
      <c r="H78" s="145" t="str">
        <f t="shared" si="19"/>
        <v/>
      </c>
      <c r="I78" s="166"/>
      <c r="J78" s="158"/>
      <c r="K78" s="158"/>
      <c r="L78" s="144" t="str">
        <f t="shared" si="17"/>
        <v/>
      </c>
      <c r="M78" s="264" t="str">
        <f t="shared" si="18"/>
        <v/>
      </c>
      <c r="O78" s="138"/>
      <c r="P78" s="143" t="str">
        <f t="shared" si="14"/>
        <v/>
      </c>
      <c r="Q78" s="143" t="str">
        <f t="shared" si="15"/>
        <v/>
      </c>
      <c r="R78" s="138"/>
    </row>
    <row r="79" spans="1:18" s="142" customFormat="1" ht="38.85" customHeight="1" thickBot="1" x14ac:dyDescent="0.35">
      <c r="A79" s="138"/>
      <c r="B79" s="154"/>
      <c r="C79" s="155"/>
      <c r="D79" s="159"/>
      <c r="E79" s="157"/>
      <c r="F79" s="158"/>
      <c r="G79" s="144" t="str">
        <f t="shared" si="16"/>
        <v/>
      </c>
      <c r="H79" s="145" t="str">
        <f t="shared" si="19"/>
        <v/>
      </c>
      <c r="I79" s="166"/>
      <c r="J79" s="158"/>
      <c r="K79" s="158"/>
      <c r="L79" s="144" t="str">
        <f t="shared" si="17"/>
        <v/>
      </c>
      <c r="M79" s="264" t="str">
        <f t="shared" si="18"/>
        <v/>
      </c>
      <c r="O79" s="138"/>
      <c r="P79" s="143" t="str">
        <f t="shared" si="14"/>
        <v/>
      </c>
      <c r="Q79" s="143" t="str">
        <f t="shared" si="15"/>
        <v/>
      </c>
      <c r="R79" s="138"/>
    </row>
    <row r="80" spans="1:18" s="142" customFormat="1" ht="38.85" customHeight="1" thickBot="1" x14ac:dyDescent="0.35">
      <c r="A80" s="138"/>
      <c r="B80" s="154"/>
      <c r="C80" s="155"/>
      <c r="D80" s="159"/>
      <c r="E80" s="157"/>
      <c r="F80" s="158"/>
      <c r="G80" s="144" t="str">
        <f t="shared" si="16"/>
        <v/>
      </c>
      <c r="H80" s="145" t="str">
        <f t="shared" si="19"/>
        <v/>
      </c>
      <c r="I80" s="166"/>
      <c r="J80" s="158"/>
      <c r="K80" s="158"/>
      <c r="L80" s="144" t="str">
        <f t="shared" si="17"/>
        <v/>
      </c>
      <c r="M80" s="264" t="str">
        <f t="shared" si="18"/>
        <v/>
      </c>
      <c r="O80" s="138"/>
      <c r="P80" s="143" t="str">
        <f t="shared" si="14"/>
        <v/>
      </c>
      <c r="Q80" s="143" t="str">
        <f t="shared" si="15"/>
        <v/>
      </c>
      <c r="R80" s="138"/>
    </row>
    <row r="81" spans="1:18" s="142" customFormat="1" ht="38.85" customHeight="1" thickBot="1" x14ac:dyDescent="0.35">
      <c r="A81" s="138"/>
      <c r="B81" s="154"/>
      <c r="C81" s="155"/>
      <c r="D81" s="159"/>
      <c r="E81" s="157"/>
      <c r="F81" s="158"/>
      <c r="G81" s="144" t="str">
        <f t="shared" si="16"/>
        <v/>
      </c>
      <c r="H81" s="145" t="str">
        <f t="shared" si="19"/>
        <v/>
      </c>
      <c r="I81" s="166"/>
      <c r="J81" s="158"/>
      <c r="K81" s="158"/>
      <c r="L81" s="144" t="str">
        <f t="shared" si="17"/>
        <v/>
      </c>
      <c r="M81" s="264" t="str">
        <f t="shared" si="18"/>
        <v/>
      </c>
      <c r="O81" s="138"/>
      <c r="P81" s="143" t="str">
        <f t="shared" si="14"/>
        <v/>
      </c>
      <c r="Q81" s="143" t="str">
        <f t="shared" si="15"/>
        <v/>
      </c>
      <c r="R81" s="138"/>
    </row>
    <row r="82" spans="1:18" s="142" customFormat="1" ht="38.85" customHeight="1" thickBot="1" x14ac:dyDescent="0.35">
      <c r="A82" s="138"/>
      <c r="B82" s="154"/>
      <c r="C82" s="155"/>
      <c r="D82" s="159"/>
      <c r="E82" s="157"/>
      <c r="F82" s="158"/>
      <c r="G82" s="144" t="str">
        <f t="shared" si="16"/>
        <v/>
      </c>
      <c r="H82" s="145" t="str">
        <f t="shared" si="19"/>
        <v/>
      </c>
      <c r="I82" s="166"/>
      <c r="J82" s="158"/>
      <c r="K82" s="158"/>
      <c r="L82" s="144" t="str">
        <f t="shared" si="17"/>
        <v/>
      </c>
      <c r="M82" s="264" t="str">
        <f t="shared" si="18"/>
        <v/>
      </c>
      <c r="O82" s="138"/>
      <c r="P82" s="143" t="str">
        <f t="shared" si="14"/>
        <v/>
      </c>
      <c r="Q82" s="143" t="str">
        <f t="shared" si="15"/>
        <v/>
      </c>
      <c r="R82" s="138"/>
    </row>
    <row r="83" spans="1:18" s="142" customFormat="1" ht="38.85" customHeight="1" thickBot="1" x14ac:dyDescent="0.35">
      <c r="A83" s="138"/>
      <c r="B83" s="154"/>
      <c r="C83" s="155"/>
      <c r="D83" s="159"/>
      <c r="E83" s="157"/>
      <c r="F83" s="158"/>
      <c r="G83" s="144" t="str">
        <f t="shared" si="16"/>
        <v/>
      </c>
      <c r="H83" s="145" t="str">
        <f t="shared" si="19"/>
        <v/>
      </c>
      <c r="I83" s="166"/>
      <c r="J83" s="158"/>
      <c r="K83" s="158"/>
      <c r="L83" s="144" t="str">
        <f t="shared" si="17"/>
        <v/>
      </c>
      <c r="M83" s="264" t="str">
        <f t="shared" si="18"/>
        <v/>
      </c>
      <c r="O83" s="138"/>
      <c r="P83" s="143" t="str">
        <f t="shared" si="14"/>
        <v/>
      </c>
      <c r="Q83" s="143" t="str">
        <f t="shared" si="15"/>
        <v/>
      </c>
      <c r="R83" s="138"/>
    </row>
    <row r="84" spans="1:18" s="142" customFormat="1" ht="38.85" customHeight="1" thickBot="1" x14ac:dyDescent="0.35">
      <c r="A84" s="138"/>
      <c r="B84" s="154"/>
      <c r="C84" s="155"/>
      <c r="D84" s="159"/>
      <c r="E84" s="157"/>
      <c r="F84" s="158"/>
      <c r="G84" s="144" t="str">
        <f t="shared" si="16"/>
        <v/>
      </c>
      <c r="H84" s="145" t="str">
        <f t="shared" si="19"/>
        <v/>
      </c>
      <c r="I84" s="166"/>
      <c r="J84" s="158"/>
      <c r="K84" s="158"/>
      <c r="L84" s="144" t="str">
        <f t="shared" si="17"/>
        <v/>
      </c>
      <c r="M84" s="264" t="str">
        <f t="shared" si="18"/>
        <v/>
      </c>
      <c r="O84" s="138"/>
      <c r="P84" s="143" t="str">
        <f t="shared" si="14"/>
        <v/>
      </c>
      <c r="Q84" s="143" t="str">
        <f t="shared" si="15"/>
        <v/>
      </c>
      <c r="R84" s="138"/>
    </row>
    <row r="85" spans="1:18" s="142" customFormat="1" ht="38.85" customHeight="1" thickBot="1" x14ac:dyDescent="0.35">
      <c r="A85" s="138"/>
      <c r="B85" s="154"/>
      <c r="C85" s="155"/>
      <c r="D85" s="159"/>
      <c r="E85" s="157"/>
      <c r="F85" s="158"/>
      <c r="G85" s="144" t="str">
        <f t="shared" si="16"/>
        <v/>
      </c>
      <c r="H85" s="145" t="str">
        <f t="shared" si="19"/>
        <v/>
      </c>
      <c r="I85" s="166"/>
      <c r="J85" s="158"/>
      <c r="K85" s="158"/>
      <c r="L85" s="144" t="str">
        <f t="shared" si="17"/>
        <v/>
      </c>
      <c r="M85" s="264" t="str">
        <f t="shared" si="18"/>
        <v/>
      </c>
      <c r="O85" s="138"/>
      <c r="P85" s="143" t="str">
        <f t="shared" si="14"/>
        <v/>
      </c>
      <c r="Q85" s="143" t="str">
        <f t="shared" si="15"/>
        <v/>
      </c>
      <c r="R85" s="138"/>
    </row>
    <row r="86" spans="1:18" s="142" customFormat="1" ht="38.85" customHeight="1" thickBot="1" x14ac:dyDescent="0.35">
      <c r="A86" s="138"/>
      <c r="B86" s="154"/>
      <c r="C86" s="155"/>
      <c r="D86" s="159"/>
      <c r="E86" s="157"/>
      <c r="F86" s="158"/>
      <c r="G86" s="144" t="str">
        <f t="shared" si="16"/>
        <v/>
      </c>
      <c r="H86" s="145" t="str">
        <f t="shared" si="19"/>
        <v/>
      </c>
      <c r="I86" s="166"/>
      <c r="J86" s="158"/>
      <c r="K86" s="158"/>
      <c r="L86" s="144" t="str">
        <f t="shared" si="17"/>
        <v/>
      </c>
      <c r="M86" s="264" t="str">
        <f t="shared" si="18"/>
        <v/>
      </c>
      <c r="O86" s="138"/>
      <c r="P86" s="143" t="str">
        <f t="shared" si="14"/>
        <v/>
      </c>
      <c r="Q86" s="143" t="str">
        <f t="shared" si="15"/>
        <v/>
      </c>
      <c r="R86" s="138"/>
    </row>
    <row r="87" spans="1:18" s="142" customFormat="1" ht="38.85" customHeight="1" thickBot="1" x14ac:dyDescent="0.35">
      <c r="A87" s="138"/>
      <c r="B87" s="154"/>
      <c r="C87" s="155"/>
      <c r="D87" s="159"/>
      <c r="E87" s="157"/>
      <c r="F87" s="158"/>
      <c r="G87" s="144" t="str">
        <f t="shared" si="16"/>
        <v/>
      </c>
      <c r="H87" s="145" t="str">
        <f t="shared" si="19"/>
        <v/>
      </c>
      <c r="I87" s="166"/>
      <c r="J87" s="158"/>
      <c r="K87" s="158"/>
      <c r="L87" s="144" t="str">
        <f t="shared" si="17"/>
        <v/>
      </c>
      <c r="M87" s="264" t="str">
        <f t="shared" si="18"/>
        <v/>
      </c>
      <c r="O87" s="138"/>
      <c r="P87" s="143" t="str">
        <f t="shared" si="14"/>
        <v/>
      </c>
      <c r="Q87" s="143" t="str">
        <f t="shared" si="15"/>
        <v/>
      </c>
      <c r="R87" s="138"/>
    </row>
    <row r="88" spans="1:18" s="142" customFormat="1" ht="38.85" customHeight="1" thickBot="1" x14ac:dyDescent="0.35">
      <c r="A88" s="138"/>
      <c r="B88" s="154"/>
      <c r="C88" s="155"/>
      <c r="D88" s="159"/>
      <c r="E88" s="157"/>
      <c r="F88" s="158"/>
      <c r="G88" s="144" t="str">
        <f t="shared" si="16"/>
        <v/>
      </c>
      <c r="H88" s="145" t="str">
        <f t="shared" si="19"/>
        <v/>
      </c>
      <c r="I88" s="166"/>
      <c r="J88" s="158"/>
      <c r="K88" s="158"/>
      <c r="L88" s="144" t="str">
        <f t="shared" si="17"/>
        <v/>
      </c>
      <c r="M88" s="141" t="str">
        <f t="shared" si="18"/>
        <v/>
      </c>
      <c r="O88" s="138"/>
      <c r="P88" s="143" t="str">
        <f t="shared" si="14"/>
        <v/>
      </c>
      <c r="Q88" s="143" t="str">
        <f t="shared" si="15"/>
        <v/>
      </c>
      <c r="R88" s="138"/>
    </row>
    <row r="89" spans="1:18" s="142" customFormat="1" ht="38.85" customHeight="1" thickBot="1" x14ac:dyDescent="0.35">
      <c r="A89" s="138"/>
      <c r="B89" s="154"/>
      <c r="C89" s="155"/>
      <c r="D89" s="159"/>
      <c r="E89" s="157"/>
      <c r="F89" s="158"/>
      <c r="G89" s="144" t="str">
        <f t="shared" si="16"/>
        <v/>
      </c>
      <c r="H89" s="145" t="str">
        <f t="shared" si="19"/>
        <v/>
      </c>
      <c r="I89" s="166"/>
      <c r="J89" s="158"/>
      <c r="K89" s="158"/>
      <c r="L89" s="144" t="str">
        <f t="shared" si="17"/>
        <v/>
      </c>
      <c r="M89" s="141" t="str">
        <f t="shared" si="18"/>
        <v/>
      </c>
      <c r="O89" s="138"/>
      <c r="P89" s="143" t="str">
        <f t="shared" si="14"/>
        <v/>
      </c>
      <c r="Q89" s="143" t="str">
        <f t="shared" si="15"/>
        <v/>
      </c>
      <c r="R89" s="138"/>
    </row>
    <row r="90" spans="1:18" s="142" customFormat="1" ht="38.85" customHeight="1" thickBot="1" x14ac:dyDescent="0.35">
      <c r="A90" s="138"/>
      <c r="B90" s="154"/>
      <c r="C90" s="155"/>
      <c r="D90" s="159"/>
      <c r="E90" s="157"/>
      <c r="F90" s="158"/>
      <c r="G90" s="144" t="str">
        <f t="shared" si="16"/>
        <v/>
      </c>
      <c r="H90" s="145" t="str">
        <f t="shared" si="19"/>
        <v/>
      </c>
      <c r="I90" s="166"/>
      <c r="J90" s="158"/>
      <c r="K90" s="158"/>
      <c r="L90" s="144" t="str">
        <f t="shared" si="17"/>
        <v/>
      </c>
      <c r="M90" s="141" t="str">
        <f t="shared" si="18"/>
        <v/>
      </c>
      <c r="O90" s="138"/>
      <c r="P90" s="143" t="str">
        <f t="shared" si="14"/>
        <v/>
      </c>
      <c r="Q90" s="143" t="str">
        <f t="shared" si="15"/>
        <v/>
      </c>
      <c r="R90" s="138"/>
    </row>
    <row r="91" spans="1:18" s="142" customFormat="1" ht="38.85" customHeight="1" thickBot="1" x14ac:dyDescent="0.35">
      <c r="A91" s="138"/>
      <c r="B91" s="154"/>
      <c r="C91" s="155"/>
      <c r="D91" s="159"/>
      <c r="E91" s="157"/>
      <c r="F91" s="158"/>
      <c r="G91" s="144" t="str">
        <f t="shared" si="16"/>
        <v/>
      </c>
      <c r="H91" s="145" t="str">
        <f t="shared" si="19"/>
        <v/>
      </c>
      <c r="I91" s="166"/>
      <c r="J91" s="158"/>
      <c r="K91" s="158"/>
      <c r="L91" s="144" t="str">
        <f t="shared" si="17"/>
        <v/>
      </c>
      <c r="M91" s="141" t="str">
        <f t="shared" si="18"/>
        <v/>
      </c>
      <c r="O91" s="138"/>
      <c r="P91" s="143" t="str">
        <f t="shared" si="14"/>
        <v/>
      </c>
      <c r="Q91" s="143" t="str">
        <f t="shared" si="15"/>
        <v/>
      </c>
      <c r="R91" s="138"/>
    </row>
    <row r="92" spans="1:18" s="142" customFormat="1" ht="38.85" customHeight="1" thickBot="1" x14ac:dyDescent="0.35">
      <c r="A92" s="138"/>
      <c r="B92" s="154"/>
      <c r="C92" s="155"/>
      <c r="D92" s="159"/>
      <c r="E92" s="157"/>
      <c r="F92" s="158"/>
      <c r="G92" s="144" t="str">
        <f t="shared" si="16"/>
        <v/>
      </c>
      <c r="H92" s="145" t="str">
        <f t="shared" si="19"/>
        <v/>
      </c>
      <c r="I92" s="166"/>
      <c r="J92" s="158"/>
      <c r="K92" s="158"/>
      <c r="L92" s="144" t="str">
        <f t="shared" si="17"/>
        <v/>
      </c>
      <c r="M92" s="141" t="str">
        <f t="shared" si="18"/>
        <v/>
      </c>
      <c r="O92" s="138"/>
      <c r="P92" s="143" t="str">
        <f t="shared" si="14"/>
        <v/>
      </c>
      <c r="Q92" s="143" t="str">
        <f t="shared" si="15"/>
        <v/>
      </c>
      <c r="R92" s="138"/>
    </row>
    <row r="93" spans="1:18" s="142" customFormat="1" ht="38.85" customHeight="1" thickBot="1" x14ac:dyDescent="0.35">
      <c r="A93" s="138"/>
      <c r="B93" s="154"/>
      <c r="C93" s="155"/>
      <c r="D93" s="159"/>
      <c r="E93" s="157"/>
      <c r="F93" s="158"/>
      <c r="G93" s="144" t="str">
        <f t="shared" si="16"/>
        <v/>
      </c>
      <c r="H93" s="145" t="str">
        <f t="shared" si="19"/>
        <v/>
      </c>
      <c r="I93" s="166"/>
      <c r="J93" s="158"/>
      <c r="K93" s="158"/>
      <c r="L93" s="144" t="str">
        <f t="shared" si="17"/>
        <v/>
      </c>
      <c r="M93" s="141" t="str">
        <f t="shared" si="18"/>
        <v/>
      </c>
      <c r="O93" s="138"/>
      <c r="P93" s="143" t="str">
        <f t="shared" si="14"/>
        <v/>
      </c>
      <c r="Q93" s="143" t="str">
        <f t="shared" si="15"/>
        <v/>
      </c>
      <c r="R93" s="138"/>
    </row>
    <row r="94" spans="1:18" s="142" customFormat="1" ht="38.85" customHeight="1" thickBot="1" x14ac:dyDescent="0.35">
      <c r="A94" s="138"/>
      <c r="B94" s="154"/>
      <c r="C94" s="155"/>
      <c r="D94" s="159"/>
      <c r="E94" s="157"/>
      <c r="F94" s="158"/>
      <c r="G94" s="144" t="str">
        <f t="shared" si="16"/>
        <v/>
      </c>
      <c r="H94" s="145" t="str">
        <f t="shared" si="19"/>
        <v/>
      </c>
      <c r="I94" s="166"/>
      <c r="J94" s="158"/>
      <c r="K94" s="158"/>
      <c r="L94" s="144" t="str">
        <f t="shared" si="17"/>
        <v/>
      </c>
      <c r="M94" s="141" t="str">
        <f t="shared" si="18"/>
        <v/>
      </c>
      <c r="O94" s="138"/>
      <c r="P94" s="143" t="str">
        <f t="shared" si="14"/>
        <v/>
      </c>
      <c r="Q94" s="143" t="str">
        <f t="shared" si="15"/>
        <v/>
      </c>
      <c r="R94" s="138"/>
    </row>
    <row r="95" spans="1:18" s="142" customFormat="1" ht="38.85" customHeight="1" thickBot="1" x14ac:dyDescent="0.35">
      <c r="A95" s="138"/>
      <c r="B95" s="154"/>
      <c r="C95" s="155"/>
      <c r="D95" s="159"/>
      <c r="E95" s="157"/>
      <c r="F95" s="158"/>
      <c r="G95" s="144" t="str">
        <f t="shared" si="16"/>
        <v/>
      </c>
      <c r="H95" s="145" t="str">
        <f t="shared" si="19"/>
        <v/>
      </c>
      <c r="I95" s="166"/>
      <c r="J95" s="158"/>
      <c r="K95" s="158"/>
      <c r="L95" s="144" t="str">
        <f t="shared" si="17"/>
        <v/>
      </c>
      <c r="M95" s="141" t="str">
        <f t="shared" si="18"/>
        <v/>
      </c>
      <c r="O95" s="138"/>
      <c r="P95" s="143" t="str">
        <f t="shared" si="14"/>
        <v/>
      </c>
      <c r="Q95" s="143" t="str">
        <f t="shared" si="15"/>
        <v/>
      </c>
      <c r="R95" s="138"/>
    </row>
    <row r="96" spans="1:18" s="142" customFormat="1" ht="38.85" customHeight="1" thickBot="1" x14ac:dyDescent="0.35">
      <c r="A96" s="138"/>
      <c r="B96" s="154"/>
      <c r="C96" s="155"/>
      <c r="D96" s="159"/>
      <c r="E96" s="157"/>
      <c r="F96" s="158"/>
      <c r="G96" s="144" t="str">
        <f t="shared" si="16"/>
        <v/>
      </c>
      <c r="H96" s="145" t="str">
        <f t="shared" si="19"/>
        <v/>
      </c>
      <c r="I96" s="166"/>
      <c r="J96" s="158"/>
      <c r="K96" s="158"/>
      <c r="L96" s="144" t="str">
        <f t="shared" si="17"/>
        <v/>
      </c>
      <c r="M96" s="141" t="str">
        <f t="shared" si="18"/>
        <v/>
      </c>
      <c r="O96" s="138"/>
      <c r="P96" s="143" t="str">
        <f t="shared" si="14"/>
        <v/>
      </c>
      <c r="Q96" s="143" t="str">
        <f t="shared" si="15"/>
        <v/>
      </c>
      <c r="R96" s="138"/>
    </row>
    <row r="97" spans="1:18" s="142" customFormat="1" ht="38.85" customHeight="1" thickBot="1" x14ac:dyDescent="0.35">
      <c r="A97" s="138"/>
      <c r="B97" s="154"/>
      <c r="C97" s="155"/>
      <c r="D97" s="159"/>
      <c r="E97" s="157"/>
      <c r="F97" s="158"/>
      <c r="G97" s="144" t="str">
        <f t="shared" si="16"/>
        <v/>
      </c>
      <c r="H97" s="145" t="str">
        <f t="shared" si="19"/>
        <v/>
      </c>
      <c r="I97" s="166"/>
      <c r="J97" s="158"/>
      <c r="K97" s="158"/>
      <c r="L97" s="144" t="str">
        <f t="shared" si="17"/>
        <v/>
      </c>
      <c r="M97" s="141" t="str">
        <f t="shared" si="18"/>
        <v/>
      </c>
      <c r="O97" s="138"/>
      <c r="P97" s="143" t="str">
        <f t="shared" si="14"/>
        <v/>
      </c>
      <c r="Q97" s="143" t="str">
        <f t="shared" si="15"/>
        <v/>
      </c>
      <c r="R97" s="138"/>
    </row>
    <row r="98" spans="1:18" s="142" customFormat="1" ht="38.85" customHeight="1" thickBot="1" x14ac:dyDescent="0.35">
      <c r="A98" s="138"/>
      <c r="B98" s="154"/>
      <c r="C98" s="155"/>
      <c r="D98" s="159"/>
      <c r="E98" s="157"/>
      <c r="F98" s="158"/>
      <c r="G98" s="144" t="str">
        <f t="shared" si="16"/>
        <v/>
      </c>
      <c r="H98" s="145" t="str">
        <f t="shared" si="19"/>
        <v/>
      </c>
      <c r="I98" s="166"/>
      <c r="J98" s="158"/>
      <c r="K98" s="158"/>
      <c r="L98" s="144" t="str">
        <f t="shared" si="17"/>
        <v/>
      </c>
      <c r="M98" s="141" t="str">
        <f t="shared" si="18"/>
        <v/>
      </c>
      <c r="O98" s="138"/>
      <c r="P98" s="143" t="str">
        <f t="shared" si="14"/>
        <v/>
      </c>
      <c r="Q98" s="143" t="str">
        <f t="shared" si="15"/>
        <v/>
      </c>
      <c r="R98" s="138"/>
    </row>
    <row r="99" spans="1:18" s="142" customFormat="1" ht="38.85" customHeight="1" thickBot="1" x14ac:dyDescent="0.35">
      <c r="A99" s="138"/>
      <c r="B99" s="154"/>
      <c r="C99" s="155"/>
      <c r="D99" s="159"/>
      <c r="E99" s="157"/>
      <c r="F99" s="158"/>
      <c r="G99" s="144" t="str">
        <f t="shared" si="16"/>
        <v/>
      </c>
      <c r="H99" s="145" t="str">
        <f t="shared" si="19"/>
        <v/>
      </c>
      <c r="I99" s="166"/>
      <c r="J99" s="158"/>
      <c r="K99" s="158"/>
      <c r="L99" s="144" t="str">
        <f t="shared" si="17"/>
        <v/>
      </c>
      <c r="M99" s="141" t="str">
        <f t="shared" si="18"/>
        <v/>
      </c>
      <c r="O99" s="138"/>
      <c r="P99" s="143" t="str">
        <f t="shared" si="14"/>
        <v/>
      </c>
      <c r="Q99" s="143" t="str">
        <f t="shared" si="15"/>
        <v/>
      </c>
      <c r="R99" s="138"/>
    </row>
    <row r="100" spans="1:18" s="142" customFormat="1" ht="38.85" customHeight="1" thickBot="1" x14ac:dyDescent="0.35">
      <c r="A100" s="138"/>
      <c r="B100" s="154"/>
      <c r="C100" s="160"/>
      <c r="D100" s="159"/>
      <c r="E100" s="157"/>
      <c r="F100" s="158"/>
      <c r="G100" s="144" t="str">
        <f t="shared" si="16"/>
        <v/>
      </c>
      <c r="H100" s="145" t="str">
        <f t="shared" si="19"/>
        <v/>
      </c>
      <c r="I100" s="166"/>
      <c r="J100" s="158"/>
      <c r="K100" s="158"/>
      <c r="L100" s="144" t="str">
        <f t="shared" si="17"/>
        <v/>
      </c>
      <c r="M100" s="141" t="str">
        <f t="shared" si="18"/>
        <v/>
      </c>
      <c r="O100" s="138"/>
      <c r="P100" s="143" t="str">
        <f t="shared" si="14"/>
        <v/>
      </c>
      <c r="Q100" s="143" t="str">
        <f t="shared" si="15"/>
        <v/>
      </c>
      <c r="R100" s="138"/>
    </row>
    <row r="101" spans="1:18" s="142" customFormat="1" ht="38.85" customHeight="1" thickBot="1" x14ac:dyDescent="0.35">
      <c r="A101" s="138"/>
      <c r="B101" s="154"/>
      <c r="C101" s="160"/>
      <c r="D101" s="159"/>
      <c r="E101" s="157"/>
      <c r="F101" s="158"/>
      <c r="G101" s="144" t="str">
        <f t="shared" si="16"/>
        <v/>
      </c>
      <c r="H101" s="145" t="str">
        <f t="shared" si="19"/>
        <v/>
      </c>
      <c r="I101" s="166"/>
      <c r="J101" s="158"/>
      <c r="K101" s="158"/>
      <c r="L101" s="144" t="str">
        <f t="shared" si="17"/>
        <v/>
      </c>
      <c r="M101" s="141" t="str">
        <f t="shared" si="18"/>
        <v/>
      </c>
      <c r="O101" s="138"/>
      <c r="P101" s="143" t="str">
        <f t="shared" si="14"/>
        <v/>
      </c>
      <c r="Q101" s="143" t="str">
        <f t="shared" si="15"/>
        <v/>
      </c>
      <c r="R101" s="138"/>
    </row>
    <row r="102" spans="1:18" s="142" customFormat="1" ht="38.85" customHeight="1" thickBot="1" x14ac:dyDescent="0.35">
      <c r="A102" s="138"/>
      <c r="B102" s="154"/>
      <c r="C102" s="160"/>
      <c r="D102" s="159"/>
      <c r="E102" s="157"/>
      <c r="F102" s="158"/>
      <c r="G102" s="144" t="str">
        <f t="shared" si="16"/>
        <v/>
      </c>
      <c r="H102" s="145" t="str">
        <f t="shared" si="19"/>
        <v/>
      </c>
      <c r="I102" s="166"/>
      <c r="J102" s="158"/>
      <c r="K102" s="158"/>
      <c r="L102" s="144" t="str">
        <f t="shared" si="17"/>
        <v/>
      </c>
      <c r="M102" s="141" t="str">
        <f t="shared" si="18"/>
        <v/>
      </c>
      <c r="O102" s="138"/>
      <c r="P102" s="143" t="str">
        <f t="shared" si="14"/>
        <v/>
      </c>
      <c r="Q102" s="143" t="str">
        <f t="shared" si="15"/>
        <v/>
      </c>
      <c r="R102" s="138"/>
    </row>
    <row r="103" spans="1:18" s="142" customFormat="1" ht="38.85" customHeight="1" thickBot="1" x14ac:dyDescent="0.35">
      <c r="A103" s="138"/>
      <c r="B103" s="154"/>
      <c r="C103" s="160"/>
      <c r="D103" s="159"/>
      <c r="E103" s="157"/>
      <c r="F103" s="158"/>
      <c r="G103" s="144" t="str">
        <f t="shared" si="16"/>
        <v/>
      </c>
      <c r="H103" s="145" t="str">
        <f t="shared" si="19"/>
        <v/>
      </c>
      <c r="I103" s="166"/>
      <c r="J103" s="158"/>
      <c r="K103" s="158"/>
      <c r="L103" s="144" t="str">
        <f t="shared" si="17"/>
        <v/>
      </c>
      <c r="M103" s="141" t="str">
        <f t="shared" si="18"/>
        <v/>
      </c>
      <c r="O103" s="138"/>
      <c r="P103" s="143" t="str">
        <f t="shared" si="14"/>
        <v/>
      </c>
      <c r="Q103" s="143" t="str">
        <f t="shared" si="15"/>
        <v/>
      </c>
      <c r="R103" s="138"/>
    </row>
    <row r="104" spans="1:18" s="142" customFormat="1" ht="38.85" customHeight="1" thickBot="1" x14ac:dyDescent="0.35">
      <c r="A104" s="138"/>
      <c r="B104" s="154"/>
      <c r="C104" s="160"/>
      <c r="D104" s="159"/>
      <c r="E104" s="157"/>
      <c r="F104" s="158"/>
      <c r="G104" s="144" t="str">
        <f t="shared" si="16"/>
        <v/>
      </c>
      <c r="H104" s="145" t="str">
        <f t="shared" si="19"/>
        <v/>
      </c>
      <c r="I104" s="166"/>
      <c r="J104" s="158"/>
      <c r="K104" s="158"/>
      <c r="L104" s="144" t="str">
        <f t="shared" si="17"/>
        <v/>
      </c>
      <c r="M104" s="141" t="str">
        <f t="shared" si="18"/>
        <v/>
      </c>
      <c r="O104" s="138"/>
      <c r="P104" s="143" t="str">
        <f t="shared" si="14"/>
        <v/>
      </c>
      <c r="Q104" s="143" t="str">
        <f t="shared" si="15"/>
        <v/>
      </c>
      <c r="R104" s="138"/>
    </row>
    <row r="105" spans="1:18" s="142" customFormat="1" ht="38.85" customHeight="1" thickBot="1" x14ac:dyDescent="0.35">
      <c r="A105" s="138"/>
      <c r="B105" s="154"/>
      <c r="C105" s="160"/>
      <c r="D105" s="159"/>
      <c r="E105" s="157"/>
      <c r="F105" s="158"/>
      <c r="G105" s="144" t="str">
        <f t="shared" si="16"/>
        <v/>
      </c>
      <c r="H105" s="145" t="str">
        <f t="shared" si="19"/>
        <v/>
      </c>
      <c r="I105" s="166"/>
      <c r="J105" s="158"/>
      <c r="K105" s="158"/>
      <c r="L105" s="144" t="str">
        <f t="shared" si="17"/>
        <v/>
      </c>
      <c r="M105" s="141" t="str">
        <f t="shared" si="18"/>
        <v/>
      </c>
      <c r="O105" s="138"/>
      <c r="P105" s="143" t="str">
        <f t="shared" si="14"/>
        <v/>
      </c>
      <c r="Q105" s="143" t="str">
        <f t="shared" si="15"/>
        <v/>
      </c>
      <c r="R105" s="138"/>
    </row>
    <row r="106" spans="1:18" s="142" customFormat="1" ht="38.85" customHeight="1" thickBot="1" x14ac:dyDescent="0.35">
      <c r="A106" s="138"/>
      <c r="B106" s="154"/>
      <c r="C106" s="160"/>
      <c r="D106" s="159"/>
      <c r="E106" s="157"/>
      <c r="F106" s="158"/>
      <c r="G106" s="144" t="str">
        <f t="shared" si="16"/>
        <v/>
      </c>
      <c r="H106" s="145" t="str">
        <f t="shared" si="19"/>
        <v/>
      </c>
      <c r="I106" s="166"/>
      <c r="J106" s="158"/>
      <c r="K106" s="158"/>
      <c r="L106" s="144" t="str">
        <f t="shared" si="17"/>
        <v/>
      </c>
      <c r="M106" s="141" t="str">
        <f t="shared" si="18"/>
        <v/>
      </c>
      <c r="O106" s="138"/>
      <c r="P106" s="143" t="str">
        <f t="shared" si="14"/>
        <v/>
      </c>
      <c r="Q106" s="143" t="str">
        <f t="shared" si="15"/>
        <v/>
      </c>
      <c r="R106" s="138"/>
    </row>
    <row r="107" spans="1:18" s="142" customFormat="1" ht="38.85" customHeight="1" thickBot="1" x14ac:dyDescent="0.35">
      <c r="A107" s="138"/>
      <c r="B107" s="161"/>
      <c r="C107" s="162"/>
      <c r="D107" s="163"/>
      <c r="E107" s="164"/>
      <c r="F107" s="165"/>
      <c r="G107" s="152" t="str">
        <f t="shared" si="16"/>
        <v/>
      </c>
      <c r="H107" s="145" t="str">
        <f t="shared" si="19"/>
        <v/>
      </c>
      <c r="I107" s="167"/>
      <c r="J107" s="165"/>
      <c r="K107" s="165"/>
      <c r="L107" s="152" t="str">
        <f t="shared" si="17"/>
        <v/>
      </c>
      <c r="M107" s="141" t="str">
        <f t="shared" si="18"/>
        <v/>
      </c>
      <c r="O107" s="138"/>
      <c r="P107" s="143" t="str">
        <f t="shared" si="14"/>
        <v/>
      </c>
      <c r="Q107" s="143" t="str">
        <f t="shared" si="15"/>
        <v/>
      </c>
      <c r="R107" s="138"/>
    </row>
  </sheetData>
  <sheetProtection formatCells="0" formatColumns="0" formatRows="0"/>
  <mergeCells count="15">
    <mergeCell ref="B31:B33"/>
    <mergeCell ref="E2:H2"/>
    <mergeCell ref="I2:M2"/>
    <mergeCell ref="G3:H3"/>
    <mergeCell ref="L3:M3"/>
    <mergeCell ref="B24:B30"/>
    <mergeCell ref="D25:D30"/>
    <mergeCell ref="D14:D17"/>
    <mergeCell ref="B11:B17"/>
    <mergeCell ref="B4:B10"/>
    <mergeCell ref="D7:D10"/>
    <mergeCell ref="B18:B22"/>
    <mergeCell ref="B2:B3"/>
    <mergeCell ref="C2:C3"/>
    <mergeCell ref="D2:D3"/>
  </mergeCells>
  <conditionalFormatting sqref="G66:G106 G11:H13 H14:H107 G14:G64">
    <cfRule type="expression" dxfId="23" priority="40" stopIfTrue="1">
      <formula>$P11=0</formula>
    </cfRule>
    <cfRule type="expression" dxfId="22" priority="41" stopIfTrue="1">
      <formula>$P11=1</formula>
    </cfRule>
    <cfRule type="expression" dxfId="21" priority="42" stopIfTrue="1">
      <formula>$P11=2</formula>
    </cfRule>
  </conditionalFormatting>
  <conditionalFormatting sqref="L66:L106 L11:M12 L13:L64 M13:M107">
    <cfRule type="expression" dxfId="20" priority="37" stopIfTrue="1">
      <formula>$Q11=0</formula>
    </cfRule>
    <cfRule type="expression" dxfId="19" priority="38" stopIfTrue="1">
      <formula>$Q11=1</formula>
    </cfRule>
    <cfRule type="expression" dxfId="18" priority="39" stopIfTrue="1">
      <formula>$Q11=2</formula>
    </cfRule>
  </conditionalFormatting>
  <conditionalFormatting sqref="G107">
    <cfRule type="expression" dxfId="17" priority="34" stopIfTrue="1">
      <formula>$P107=0</formula>
    </cfRule>
    <cfRule type="expression" dxfId="16" priority="35" stopIfTrue="1">
      <formula>$P107=1</formula>
    </cfRule>
    <cfRule type="expression" dxfId="15" priority="36" stopIfTrue="1">
      <formula>$P107=2</formula>
    </cfRule>
  </conditionalFormatting>
  <conditionalFormatting sqref="L107">
    <cfRule type="expression" dxfId="14" priority="31" stopIfTrue="1">
      <formula>$Q107=0</formula>
    </cfRule>
    <cfRule type="expression" dxfId="13" priority="32" stopIfTrue="1">
      <formula>$Q107=1</formula>
    </cfRule>
    <cfRule type="expression" dxfId="12" priority="33" stopIfTrue="1">
      <formula>$Q107=2</formula>
    </cfRule>
  </conditionalFormatting>
  <conditionalFormatting sqref="G65">
    <cfRule type="expression" dxfId="11" priority="10" stopIfTrue="1">
      <formula>$P65=0</formula>
    </cfRule>
    <cfRule type="expression" dxfId="10" priority="11" stopIfTrue="1">
      <formula>$P65=1</formula>
    </cfRule>
    <cfRule type="expression" dxfId="9" priority="12" stopIfTrue="1">
      <formula>$P65=2</formula>
    </cfRule>
  </conditionalFormatting>
  <conditionalFormatting sqref="L65">
    <cfRule type="expression" dxfId="8" priority="7" stopIfTrue="1">
      <formula>$Q65=0</formula>
    </cfRule>
    <cfRule type="expression" dxfId="7" priority="8" stopIfTrue="1">
      <formula>$Q65=1</formula>
    </cfRule>
    <cfRule type="expression" dxfId="6" priority="9" stopIfTrue="1">
      <formula>$Q65=2</formula>
    </cfRule>
  </conditionalFormatting>
  <conditionalFormatting sqref="G4:H10">
    <cfRule type="expression" dxfId="5" priority="4" stopIfTrue="1">
      <formula>$P4=0</formula>
    </cfRule>
    <cfRule type="expression" dxfId="4" priority="5" stopIfTrue="1">
      <formula>$P4=1</formula>
    </cfRule>
    <cfRule type="expression" dxfId="3" priority="6" stopIfTrue="1">
      <formula>$P4=2</formula>
    </cfRule>
  </conditionalFormatting>
  <conditionalFormatting sqref="L4:M10">
    <cfRule type="expression" dxfId="2" priority="1" stopIfTrue="1">
      <formula>$Q4=0</formula>
    </cfRule>
    <cfRule type="expression" dxfId="1" priority="2" stopIfTrue="1">
      <formula>$Q4=1</formula>
    </cfRule>
    <cfRule type="expression" dxfId="0" priority="3" stopIfTrue="1">
      <formula>$Q4=2</formula>
    </cfRule>
  </conditionalFormatting>
  <dataValidations count="1">
    <dataValidation type="list" allowBlank="1" showInputMessage="1" showErrorMessage="1" sqref="J4:K107 E4:F107">
      <formula1>EUConst_ListLevels</formula1>
    </dataValidation>
  </dataValidations>
  <pageMargins left="0.70866141732283472" right="0.70866141732283472" top="0.78740157480314965" bottom="0.78740157480314965" header="0.31496062992125984" footer="0.31496062992125984"/>
  <pageSetup paperSize="9" scale="74" fitToHeight="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tabColor indexed="12"/>
    <pageSetUpPr fitToPage="1"/>
  </sheetPr>
  <dimension ref="A2:F5"/>
  <sheetViews>
    <sheetView zoomScaleNormal="100" workbookViewId="0">
      <selection activeCell="A4" sqref="A4"/>
    </sheetView>
  </sheetViews>
  <sheetFormatPr defaultColWidth="12.6640625" defaultRowHeight="13.2" x14ac:dyDescent="0.25"/>
  <cols>
    <col min="1" max="1" width="23.33203125" style="91" customWidth="1"/>
    <col min="2" max="16384" width="12.6640625" style="91"/>
  </cols>
  <sheetData>
    <row r="2" spans="1:6" ht="22.8" x14ac:dyDescent="0.4">
      <c r="A2" s="90" t="s">
        <v>68</v>
      </c>
    </row>
    <row r="4" spans="1:6" x14ac:dyDescent="0.25">
      <c r="A4" s="92" t="s">
        <v>262</v>
      </c>
      <c r="B4" s="92" t="str">
        <f>Translations!$B$88</f>
        <v>Occurences</v>
      </c>
      <c r="C4" s="92" t="str">
        <f>Translations!$B$79</f>
        <v>Probability</v>
      </c>
    </row>
    <row r="5" spans="1:6" x14ac:dyDescent="0.25">
      <c r="A5" s="92" t="s">
        <v>265</v>
      </c>
      <c r="B5" s="93">
        <v>1</v>
      </c>
      <c r="C5" s="93">
        <v>2</v>
      </c>
      <c r="D5" s="93">
        <v>3</v>
      </c>
      <c r="E5" s="93">
        <v>4</v>
      </c>
      <c r="F5" s="93">
        <v>5</v>
      </c>
    </row>
  </sheetData>
  <sheetProtection formatCells="0" formatColumns="0" formatRows="0"/>
  <pageMargins left="0.70866141732283472" right="0.70866141732283472" top="0.78740157480314965" bottom="0.78740157480314965" header="0.31496062992125984" footer="0.31496062992125984"/>
  <pageSetup paperSize="9" scale="46" fitToWidth="3" fitToHeight="10" orientation="portrait"/>
  <headerFooter>
    <oddHeader>&amp;L&amp;F, &amp;A&amp;R&amp;D, &amp;T</oddHeader>
    <oddFooter>&amp;C&amp;P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tabColor theme="3"/>
  </sheetPr>
  <dimension ref="A2:K2"/>
  <sheetViews>
    <sheetView zoomScale="70" zoomScaleNormal="70" workbookViewId="0">
      <pane xSplit="1" topLeftCell="B1" activePane="topRight" state="frozen"/>
      <selection activeCell="A5" sqref="A5"/>
      <selection pane="topRight" sqref="A1:IV65536"/>
    </sheetView>
  </sheetViews>
  <sheetFormatPr defaultColWidth="11.44140625" defaultRowHeight="13.2" x14ac:dyDescent="0.25"/>
  <cols>
    <col min="1" max="1" width="32.33203125" style="30" customWidth="1"/>
    <col min="2" max="2" width="18.88671875" style="30" customWidth="1"/>
    <col min="3" max="47" width="12.6640625" style="30" customWidth="1"/>
    <col min="48" max="16384" width="11.44140625" style="30"/>
  </cols>
  <sheetData>
    <row r="2" spans="1:11" ht="22.8" x14ac:dyDescent="0.4">
      <c r="A2" s="29" t="s">
        <v>69</v>
      </c>
      <c r="B2" s="29"/>
      <c r="C2" s="29"/>
      <c r="J2" s="29"/>
      <c r="K2" s="29"/>
    </row>
  </sheetData>
  <sheetProtection formatCells="0" formatColumns="0" formatRows="0"/>
  <pageMargins left="0.7" right="0.7" top="0.78740157499999996" bottom="0.78740157499999996" header="0.3" footer="0.3"/>
  <pageSetup paperSize="9" orientation="portrait"/>
  <headerFooter>
    <oddHeader>&amp;L&amp;F, &amp;A&amp;R&amp;D, &amp;T</oddHeader>
    <oddFooter>&amp;C&amp;P / &amp;N</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7">
    <tabColor indexed="12"/>
  </sheetPr>
  <dimension ref="A1:D158"/>
  <sheetViews>
    <sheetView topLeftCell="A39" zoomScale="115" zoomScaleNormal="115" workbookViewId="0">
      <selection activeCell="B44" sqref="B44"/>
    </sheetView>
  </sheetViews>
  <sheetFormatPr defaultColWidth="11.44140625" defaultRowHeight="13.2" x14ac:dyDescent="0.25"/>
  <cols>
    <col min="1" max="1" width="8.33203125" style="33" customWidth="1"/>
    <col min="2" max="2" width="68.5546875" style="39" customWidth="1"/>
    <col min="3" max="3" width="70.6640625" style="33" customWidth="1"/>
    <col min="4" max="5" width="12.6640625" style="33" customWidth="1"/>
    <col min="6" max="16384" width="11.44140625" style="33"/>
  </cols>
  <sheetData>
    <row r="1" spans="1:3" ht="14.4" x14ac:dyDescent="0.3">
      <c r="A1" s="31" t="s">
        <v>70</v>
      </c>
      <c r="B1" s="32" t="s">
        <v>71</v>
      </c>
      <c r="C1" s="31" t="s">
        <v>72</v>
      </c>
    </row>
    <row r="2" spans="1:3" ht="13.8" thickBot="1" x14ac:dyDescent="0.3">
      <c r="A2" s="34">
        <v>1</v>
      </c>
      <c r="B2" s="35" t="s">
        <v>73</v>
      </c>
    </row>
    <row r="3" spans="1:3" x14ac:dyDescent="0.25">
      <c r="A3" s="34">
        <f t="shared" ref="A3:A66" si="0">A2+1</f>
        <v>2</v>
      </c>
      <c r="B3" s="36" t="s">
        <v>74</v>
      </c>
    </row>
    <row r="4" spans="1:3" x14ac:dyDescent="0.25">
      <c r="A4" s="34">
        <f t="shared" si="0"/>
        <v>3</v>
      </c>
      <c r="B4" s="37" t="s">
        <v>75</v>
      </c>
    </row>
    <row r="5" spans="1:3" x14ac:dyDescent="0.25">
      <c r="A5" s="34">
        <f t="shared" si="0"/>
        <v>4</v>
      </c>
      <c r="B5" s="37" t="s">
        <v>76</v>
      </c>
    </row>
    <row r="6" spans="1:3" ht="13.8" thickBot="1" x14ac:dyDescent="0.3">
      <c r="A6" s="34">
        <f t="shared" si="0"/>
        <v>5</v>
      </c>
      <c r="B6" s="38" t="s">
        <v>77</v>
      </c>
    </row>
    <row r="7" spans="1:3" ht="17.399999999999999" x14ac:dyDescent="0.25">
      <c r="A7" s="34">
        <f t="shared" si="0"/>
        <v>6</v>
      </c>
      <c r="B7" s="40" t="s">
        <v>78</v>
      </c>
    </row>
    <row r="8" spans="1:3" x14ac:dyDescent="0.25">
      <c r="A8" s="34">
        <f t="shared" si="0"/>
        <v>7</v>
      </c>
      <c r="B8" s="41" t="s">
        <v>79</v>
      </c>
    </row>
    <row r="9" spans="1:3" ht="39.6" x14ac:dyDescent="0.25">
      <c r="A9" s="34">
        <f t="shared" si="0"/>
        <v>8</v>
      </c>
      <c r="B9" s="39" t="s">
        <v>80</v>
      </c>
    </row>
    <row r="10" spans="1:3" ht="39.6" x14ac:dyDescent="0.25">
      <c r="A10" s="34">
        <f t="shared" si="0"/>
        <v>9</v>
      </c>
      <c r="B10" s="41" t="s">
        <v>81</v>
      </c>
    </row>
    <row r="11" spans="1:3" ht="26.4" x14ac:dyDescent="0.25">
      <c r="A11" s="34">
        <f t="shared" si="0"/>
        <v>10</v>
      </c>
      <c r="B11" s="39" t="s">
        <v>82</v>
      </c>
    </row>
    <row r="12" spans="1:3" ht="26.4" x14ac:dyDescent="0.25">
      <c r="A12" s="34">
        <f t="shared" si="0"/>
        <v>11</v>
      </c>
      <c r="B12" s="41" t="s">
        <v>83</v>
      </c>
    </row>
    <row r="13" spans="1:3" x14ac:dyDescent="0.25">
      <c r="A13" s="34">
        <f t="shared" si="0"/>
        <v>12</v>
      </c>
      <c r="B13" s="39" t="s">
        <v>84</v>
      </c>
    </row>
    <row r="14" spans="1:3" ht="13.8" x14ac:dyDescent="0.25">
      <c r="A14" s="34">
        <f t="shared" si="0"/>
        <v>13</v>
      </c>
      <c r="B14" s="12" t="s">
        <v>85</v>
      </c>
    </row>
    <row r="15" spans="1:3" x14ac:dyDescent="0.25">
      <c r="A15" s="34">
        <f t="shared" si="0"/>
        <v>14</v>
      </c>
      <c r="B15" s="42" t="s">
        <v>86</v>
      </c>
    </row>
    <row r="16" spans="1:3" x14ac:dyDescent="0.25">
      <c r="A16" s="34">
        <f t="shared" si="0"/>
        <v>15</v>
      </c>
      <c r="B16" s="43" t="s">
        <v>87</v>
      </c>
    </row>
    <row r="17" spans="1:2" x14ac:dyDescent="0.25">
      <c r="A17" s="34">
        <f t="shared" si="0"/>
        <v>16</v>
      </c>
      <c r="B17" s="39" t="s">
        <v>88</v>
      </c>
    </row>
    <row r="18" spans="1:2" x14ac:dyDescent="0.25">
      <c r="A18" s="34">
        <f t="shared" si="0"/>
        <v>17</v>
      </c>
      <c r="B18" s="43" t="s">
        <v>89</v>
      </c>
    </row>
    <row r="19" spans="1:2" x14ac:dyDescent="0.25">
      <c r="A19" s="34">
        <f t="shared" si="0"/>
        <v>18</v>
      </c>
      <c r="B19" s="44" t="s">
        <v>90</v>
      </c>
    </row>
    <row r="20" spans="1:2" x14ac:dyDescent="0.25">
      <c r="A20" s="34">
        <f t="shared" si="0"/>
        <v>19</v>
      </c>
      <c r="B20" s="43" t="s">
        <v>91</v>
      </c>
    </row>
    <row r="21" spans="1:2" x14ac:dyDescent="0.25">
      <c r="A21" s="34">
        <f t="shared" si="0"/>
        <v>20</v>
      </c>
      <c r="B21" s="42" t="s">
        <v>92</v>
      </c>
    </row>
    <row r="22" spans="1:2" x14ac:dyDescent="0.25">
      <c r="A22" s="34">
        <f t="shared" si="0"/>
        <v>21</v>
      </c>
      <c r="B22" s="45" t="s">
        <v>93</v>
      </c>
    </row>
    <row r="23" spans="1:2" x14ac:dyDescent="0.25">
      <c r="A23" s="34">
        <f t="shared" si="0"/>
        <v>22</v>
      </c>
      <c r="B23" s="42" t="s">
        <v>94</v>
      </c>
    </row>
    <row r="24" spans="1:2" x14ac:dyDescent="0.25">
      <c r="A24" s="34">
        <f t="shared" si="0"/>
        <v>23</v>
      </c>
      <c r="B24" s="45" t="s">
        <v>95</v>
      </c>
    </row>
    <row r="25" spans="1:2" ht="15.6" x14ac:dyDescent="0.25">
      <c r="A25" s="34">
        <f t="shared" si="0"/>
        <v>24</v>
      </c>
      <c r="B25" s="14" t="s">
        <v>96</v>
      </c>
    </row>
    <row r="26" spans="1:2" x14ac:dyDescent="0.25">
      <c r="A26" s="34">
        <f t="shared" si="0"/>
        <v>25</v>
      </c>
      <c r="B26" s="46" t="s">
        <v>97</v>
      </c>
    </row>
    <row r="27" spans="1:2" x14ac:dyDescent="0.25">
      <c r="A27" s="34">
        <f t="shared" si="0"/>
        <v>26</v>
      </c>
      <c r="B27" s="89" t="s">
        <v>98</v>
      </c>
    </row>
    <row r="28" spans="1:2" x14ac:dyDescent="0.25">
      <c r="A28" s="34">
        <f t="shared" si="0"/>
        <v>27</v>
      </c>
      <c r="B28" s="41" t="s">
        <v>99</v>
      </c>
    </row>
    <row r="29" spans="1:2" x14ac:dyDescent="0.25">
      <c r="A29" s="34">
        <f t="shared" si="0"/>
        <v>28</v>
      </c>
      <c r="B29" s="47" t="s">
        <v>100</v>
      </c>
    </row>
    <row r="30" spans="1:2" ht="26.4" x14ac:dyDescent="0.25">
      <c r="A30" s="34">
        <f t="shared" si="0"/>
        <v>29</v>
      </c>
      <c r="B30" s="41" t="s">
        <v>101</v>
      </c>
    </row>
    <row r="31" spans="1:2" x14ac:dyDescent="0.25">
      <c r="A31" s="34">
        <f t="shared" si="0"/>
        <v>30</v>
      </c>
      <c r="B31" s="48" t="s">
        <v>102</v>
      </c>
    </row>
    <row r="32" spans="1:2" ht="26.4" x14ac:dyDescent="0.25">
      <c r="A32" s="34">
        <f t="shared" si="0"/>
        <v>31</v>
      </c>
      <c r="B32" s="48" t="s">
        <v>103</v>
      </c>
    </row>
    <row r="33" spans="1:4" ht="26.4" x14ac:dyDescent="0.25">
      <c r="A33" s="34">
        <f t="shared" si="0"/>
        <v>32</v>
      </c>
      <c r="B33" s="48" t="s">
        <v>104</v>
      </c>
    </row>
    <row r="34" spans="1:4" ht="26.4" x14ac:dyDescent="0.25">
      <c r="A34" s="34">
        <f t="shared" si="0"/>
        <v>33</v>
      </c>
      <c r="B34" s="41" t="s">
        <v>105</v>
      </c>
    </row>
    <row r="35" spans="1:4" x14ac:dyDescent="0.25">
      <c r="A35" s="34">
        <f t="shared" si="0"/>
        <v>34</v>
      </c>
      <c r="B35" s="41" t="s">
        <v>106</v>
      </c>
    </row>
    <row r="36" spans="1:4" ht="79.2" x14ac:dyDescent="0.25">
      <c r="A36" s="34">
        <f t="shared" si="0"/>
        <v>35</v>
      </c>
      <c r="B36" s="16" t="s">
        <v>107</v>
      </c>
    </row>
    <row r="37" spans="1:4" ht="52.8" x14ac:dyDescent="0.25">
      <c r="A37" s="34">
        <f t="shared" si="0"/>
        <v>36</v>
      </c>
      <c r="B37" s="49" t="s">
        <v>108</v>
      </c>
    </row>
    <row r="38" spans="1:4" ht="93" thickBot="1" x14ac:dyDescent="0.3">
      <c r="A38" s="34">
        <f t="shared" si="0"/>
        <v>37</v>
      </c>
      <c r="B38" s="16" t="s">
        <v>109</v>
      </c>
    </row>
    <row r="39" spans="1:4" ht="119.4" thickBot="1" x14ac:dyDescent="0.3">
      <c r="A39" s="34">
        <f t="shared" si="0"/>
        <v>38</v>
      </c>
      <c r="B39" s="50" t="s">
        <v>110</v>
      </c>
    </row>
    <row r="40" spans="1:4" ht="15.6" x14ac:dyDescent="0.25">
      <c r="A40" s="34">
        <f t="shared" si="0"/>
        <v>39</v>
      </c>
      <c r="B40" s="14" t="s">
        <v>111</v>
      </c>
    </row>
    <row r="41" spans="1:4" ht="79.2" x14ac:dyDescent="0.25">
      <c r="A41" s="34">
        <f t="shared" si="0"/>
        <v>40</v>
      </c>
      <c r="B41" s="41" t="s">
        <v>285</v>
      </c>
      <c r="D41" s="51"/>
    </row>
    <row r="42" spans="1:4" ht="52.8" x14ac:dyDescent="0.25">
      <c r="A42" s="34">
        <f t="shared" si="0"/>
        <v>41</v>
      </c>
      <c r="B42" s="52" t="s">
        <v>320</v>
      </c>
      <c r="D42" s="51"/>
    </row>
    <row r="43" spans="1:4" ht="69.599999999999994" x14ac:dyDescent="0.25">
      <c r="A43" s="34">
        <f t="shared" si="0"/>
        <v>42</v>
      </c>
      <c r="B43" s="11" t="s">
        <v>321</v>
      </c>
      <c r="D43" s="51"/>
    </row>
    <row r="44" spans="1:4" x14ac:dyDescent="0.25">
      <c r="A44" s="34">
        <f t="shared" si="0"/>
        <v>43</v>
      </c>
      <c r="B44" s="7" t="s">
        <v>112</v>
      </c>
      <c r="D44" s="51"/>
    </row>
    <row r="45" spans="1:4" ht="52.8" x14ac:dyDescent="0.25">
      <c r="A45" s="34">
        <f t="shared" si="0"/>
        <v>44</v>
      </c>
      <c r="B45" s="52" t="s">
        <v>283</v>
      </c>
      <c r="D45" s="51"/>
    </row>
    <row r="46" spans="1:4" ht="39.6" x14ac:dyDescent="0.25">
      <c r="A46" s="34">
        <f t="shared" si="0"/>
        <v>45</v>
      </c>
      <c r="B46" s="52" t="s">
        <v>282</v>
      </c>
      <c r="D46" s="51"/>
    </row>
    <row r="47" spans="1:4" x14ac:dyDescent="0.25">
      <c r="A47" s="34">
        <f t="shared" si="0"/>
        <v>46</v>
      </c>
      <c r="B47" s="175" t="s">
        <v>30</v>
      </c>
      <c r="D47" s="51"/>
    </row>
    <row r="48" spans="1:4" x14ac:dyDescent="0.25">
      <c r="A48" s="34">
        <f t="shared" si="0"/>
        <v>47</v>
      </c>
      <c r="B48" s="175" t="s">
        <v>18</v>
      </c>
      <c r="D48" s="51"/>
    </row>
    <row r="49" spans="1:4" x14ac:dyDescent="0.25">
      <c r="A49" s="34">
        <f t="shared" si="0"/>
        <v>48</v>
      </c>
      <c r="B49" s="169" t="s">
        <v>287</v>
      </c>
      <c r="D49" s="51"/>
    </row>
    <row r="50" spans="1:4" x14ac:dyDescent="0.25">
      <c r="A50" s="34">
        <f t="shared" si="0"/>
        <v>49</v>
      </c>
      <c r="B50" s="175" t="s">
        <v>31</v>
      </c>
      <c r="D50" s="51"/>
    </row>
    <row r="51" spans="1:4" x14ac:dyDescent="0.25">
      <c r="A51" s="34">
        <f t="shared" si="0"/>
        <v>50</v>
      </c>
      <c r="B51" s="175" t="s">
        <v>29</v>
      </c>
      <c r="D51" s="51"/>
    </row>
    <row r="52" spans="1:4" ht="20.399999999999999" x14ac:dyDescent="0.25">
      <c r="A52" s="34">
        <f t="shared" si="0"/>
        <v>51</v>
      </c>
      <c r="B52" s="169" t="s">
        <v>288</v>
      </c>
      <c r="D52" s="51"/>
    </row>
    <row r="53" spans="1:4" x14ac:dyDescent="0.25">
      <c r="A53" s="34">
        <f t="shared" si="0"/>
        <v>52</v>
      </c>
      <c r="B53" s="177" t="s">
        <v>270</v>
      </c>
      <c r="D53" s="51"/>
    </row>
    <row r="54" spans="1:4" x14ac:dyDescent="0.25">
      <c r="A54" s="34">
        <f t="shared" si="0"/>
        <v>53</v>
      </c>
      <c r="B54" s="178" t="s">
        <v>266</v>
      </c>
      <c r="D54" s="51"/>
    </row>
    <row r="55" spans="1:4" x14ac:dyDescent="0.25">
      <c r="A55" s="34">
        <f t="shared" si="0"/>
        <v>54</v>
      </c>
      <c r="B55" s="175" t="s">
        <v>32</v>
      </c>
      <c r="D55" s="51"/>
    </row>
    <row r="56" spans="1:4" x14ac:dyDescent="0.25">
      <c r="A56" s="34">
        <f t="shared" si="0"/>
        <v>55</v>
      </c>
      <c r="B56" s="175" t="s">
        <v>28</v>
      </c>
      <c r="D56" s="51"/>
    </row>
    <row r="57" spans="1:4" x14ac:dyDescent="0.25">
      <c r="A57" s="34">
        <f t="shared" si="0"/>
        <v>56</v>
      </c>
      <c r="B57" s="169" t="s">
        <v>274</v>
      </c>
      <c r="D57" s="51"/>
    </row>
    <row r="58" spans="1:4" x14ac:dyDescent="0.25">
      <c r="A58" s="34">
        <f t="shared" si="0"/>
        <v>57</v>
      </c>
      <c r="B58" s="171" t="s">
        <v>289</v>
      </c>
      <c r="D58" s="51"/>
    </row>
    <row r="59" spans="1:4" x14ac:dyDescent="0.25">
      <c r="A59" s="34">
        <f t="shared" si="0"/>
        <v>58</v>
      </c>
      <c r="B59" s="171" t="s">
        <v>275</v>
      </c>
      <c r="D59" s="51"/>
    </row>
    <row r="60" spans="1:4" x14ac:dyDescent="0.25">
      <c r="A60" s="34">
        <f t="shared" si="0"/>
        <v>59</v>
      </c>
      <c r="B60" s="175" t="s">
        <v>276</v>
      </c>
      <c r="D60" s="51"/>
    </row>
    <row r="61" spans="1:4" ht="30.6" x14ac:dyDescent="0.25">
      <c r="A61" s="34">
        <f t="shared" si="0"/>
        <v>60</v>
      </c>
      <c r="B61" s="169" t="s">
        <v>290</v>
      </c>
      <c r="D61" s="51"/>
    </row>
    <row r="62" spans="1:4" x14ac:dyDescent="0.25">
      <c r="A62" s="34">
        <f t="shared" si="0"/>
        <v>61</v>
      </c>
      <c r="B62" s="179" t="s">
        <v>268</v>
      </c>
      <c r="D62" s="51"/>
    </row>
    <row r="63" spans="1:4" x14ac:dyDescent="0.25">
      <c r="A63" s="34">
        <f t="shared" si="0"/>
        <v>62</v>
      </c>
      <c r="B63" s="180" t="s">
        <v>267</v>
      </c>
      <c r="D63" s="51"/>
    </row>
    <row r="64" spans="1:4" x14ac:dyDescent="0.25">
      <c r="A64" s="34">
        <f t="shared" si="0"/>
        <v>63</v>
      </c>
      <c r="B64" s="175" t="s">
        <v>33</v>
      </c>
      <c r="D64" s="51"/>
    </row>
    <row r="65" spans="1:4" x14ac:dyDescent="0.25">
      <c r="A65" s="34">
        <f t="shared" si="0"/>
        <v>64</v>
      </c>
      <c r="B65" s="175" t="s">
        <v>291</v>
      </c>
      <c r="D65" s="51"/>
    </row>
    <row r="66" spans="1:4" ht="20.399999999999999" x14ac:dyDescent="0.25">
      <c r="A66" s="34">
        <f t="shared" si="0"/>
        <v>65</v>
      </c>
      <c r="B66" s="169" t="s">
        <v>292</v>
      </c>
      <c r="D66" s="51"/>
    </row>
    <row r="67" spans="1:4" x14ac:dyDescent="0.25">
      <c r="A67" s="34">
        <f t="shared" ref="A67:A130" si="1">A66+1</f>
        <v>66</v>
      </c>
      <c r="B67" s="169" t="s">
        <v>293</v>
      </c>
      <c r="D67" s="51"/>
    </row>
    <row r="68" spans="1:4" x14ac:dyDescent="0.25">
      <c r="A68" s="34">
        <f t="shared" si="1"/>
        <v>67</v>
      </c>
      <c r="B68" s="171" t="s">
        <v>280</v>
      </c>
      <c r="D68" s="51"/>
    </row>
    <row r="69" spans="1:4" ht="20.399999999999999" x14ac:dyDescent="0.25">
      <c r="A69" s="34">
        <f t="shared" si="1"/>
        <v>68</v>
      </c>
      <c r="B69" s="171" t="s">
        <v>281</v>
      </c>
      <c r="D69" s="51"/>
    </row>
    <row r="70" spans="1:4" x14ac:dyDescent="0.25">
      <c r="A70" s="34">
        <f t="shared" si="1"/>
        <v>69</v>
      </c>
      <c r="B70" s="175" t="s">
        <v>271</v>
      </c>
      <c r="D70" s="51"/>
    </row>
    <row r="71" spans="1:4" x14ac:dyDescent="0.25">
      <c r="A71" s="34">
        <f t="shared" si="1"/>
        <v>70</v>
      </c>
      <c r="B71" s="175" t="s">
        <v>272</v>
      </c>
      <c r="D71" s="51"/>
    </row>
    <row r="72" spans="1:4" x14ac:dyDescent="0.25">
      <c r="A72" s="34">
        <f t="shared" si="1"/>
        <v>71</v>
      </c>
      <c r="B72" s="181" t="s">
        <v>294</v>
      </c>
      <c r="D72" s="51"/>
    </row>
    <row r="73" spans="1:4" x14ac:dyDescent="0.25">
      <c r="A73" s="34">
        <f t="shared" si="1"/>
        <v>72</v>
      </c>
      <c r="B73" s="181" t="s">
        <v>295</v>
      </c>
      <c r="D73" s="51"/>
    </row>
    <row r="74" spans="1:4" x14ac:dyDescent="0.25">
      <c r="A74" s="34">
        <f t="shared" si="1"/>
        <v>73</v>
      </c>
      <c r="B74" s="175" t="s">
        <v>37</v>
      </c>
      <c r="D74" s="51"/>
    </row>
    <row r="75" spans="1:4" x14ac:dyDescent="0.25">
      <c r="A75" s="34">
        <f t="shared" si="1"/>
        <v>74</v>
      </c>
      <c r="B75" s="175" t="s">
        <v>38</v>
      </c>
      <c r="D75" s="51"/>
    </row>
    <row r="76" spans="1:4" x14ac:dyDescent="0.25">
      <c r="A76" s="34">
        <f t="shared" si="1"/>
        <v>75</v>
      </c>
      <c r="B76" s="169" t="s">
        <v>277</v>
      </c>
      <c r="D76" s="51"/>
    </row>
    <row r="77" spans="1:4" x14ac:dyDescent="0.25">
      <c r="A77" s="34">
        <f t="shared" si="1"/>
        <v>76</v>
      </c>
      <c r="B77" s="176" t="s">
        <v>278</v>
      </c>
      <c r="D77" s="51"/>
    </row>
    <row r="78" spans="1:4" ht="13.8" thickBot="1" x14ac:dyDescent="0.3">
      <c r="A78" s="34">
        <f t="shared" si="1"/>
        <v>77</v>
      </c>
      <c r="B78" s="169" t="s">
        <v>279</v>
      </c>
      <c r="D78" s="51"/>
    </row>
    <row r="79" spans="1:4" ht="62.4" thickBot="1" x14ac:dyDescent="0.3">
      <c r="A79" s="34">
        <f t="shared" si="1"/>
        <v>78</v>
      </c>
      <c r="B79" s="182" t="s">
        <v>35</v>
      </c>
      <c r="D79" s="51"/>
    </row>
    <row r="80" spans="1:4" ht="14.4" thickBot="1" x14ac:dyDescent="0.3">
      <c r="A80" s="34">
        <f t="shared" si="1"/>
        <v>79</v>
      </c>
      <c r="B80" s="183" t="s">
        <v>34</v>
      </c>
      <c r="D80" s="51"/>
    </row>
    <row r="81" spans="1:4" ht="13.8" thickBot="1" x14ac:dyDescent="0.3">
      <c r="A81" s="34">
        <f t="shared" si="1"/>
        <v>80</v>
      </c>
      <c r="B81" s="184" t="s">
        <v>0</v>
      </c>
      <c r="D81" s="51"/>
    </row>
    <row r="82" spans="1:4" ht="13.8" thickBot="1" x14ac:dyDescent="0.3">
      <c r="A82" s="34">
        <f t="shared" si="1"/>
        <v>81</v>
      </c>
      <c r="B82" s="185" t="s">
        <v>17</v>
      </c>
      <c r="D82" s="51"/>
    </row>
    <row r="83" spans="1:4" ht="13.8" thickBot="1" x14ac:dyDescent="0.3">
      <c r="A83" s="34">
        <f t="shared" si="1"/>
        <v>82</v>
      </c>
      <c r="B83" s="186" t="s">
        <v>7</v>
      </c>
      <c r="D83" s="51"/>
    </row>
    <row r="84" spans="1:4" ht="13.8" thickBot="1" x14ac:dyDescent="0.3">
      <c r="A84" s="34">
        <f t="shared" si="1"/>
        <v>83</v>
      </c>
      <c r="B84" s="187" t="s">
        <v>5</v>
      </c>
      <c r="D84" s="51"/>
    </row>
    <row r="85" spans="1:4" ht="13.8" thickBot="1" x14ac:dyDescent="0.3">
      <c r="A85" s="34">
        <f t="shared" si="1"/>
        <v>84</v>
      </c>
      <c r="B85" s="187" t="s">
        <v>3</v>
      </c>
      <c r="D85" s="51"/>
    </row>
    <row r="86" spans="1:4" ht="13.8" thickBot="1" x14ac:dyDescent="0.3">
      <c r="A86" s="34">
        <f t="shared" si="1"/>
        <v>85</v>
      </c>
      <c r="B86" s="188" t="s">
        <v>1</v>
      </c>
      <c r="D86" s="51"/>
    </row>
    <row r="87" spans="1:4" ht="13.8" thickBot="1" x14ac:dyDescent="0.3">
      <c r="A87" s="34">
        <f t="shared" si="1"/>
        <v>86</v>
      </c>
      <c r="B87" s="189" t="s">
        <v>2</v>
      </c>
      <c r="D87" s="51"/>
    </row>
    <row r="88" spans="1:4" x14ac:dyDescent="0.25">
      <c r="A88" s="34">
        <f t="shared" si="1"/>
        <v>87</v>
      </c>
      <c r="B88" s="190" t="s">
        <v>263</v>
      </c>
      <c r="D88" s="51"/>
    </row>
    <row r="89" spans="1:4" ht="20.399999999999999" x14ac:dyDescent="0.25">
      <c r="A89" s="34">
        <f t="shared" si="1"/>
        <v>88</v>
      </c>
      <c r="B89" s="169" t="s">
        <v>296</v>
      </c>
    </row>
    <row r="90" spans="1:4" ht="15.6" x14ac:dyDescent="0.25">
      <c r="A90" s="34">
        <f t="shared" si="1"/>
        <v>89</v>
      </c>
      <c r="B90" s="200" t="s">
        <v>297</v>
      </c>
      <c r="D90" s="51"/>
    </row>
    <row r="91" spans="1:4" ht="20.399999999999999" x14ac:dyDescent="0.25">
      <c r="A91" s="34">
        <f t="shared" si="1"/>
        <v>90</v>
      </c>
      <c r="B91" s="176" t="s">
        <v>286</v>
      </c>
      <c r="D91" s="51"/>
    </row>
    <row r="92" spans="1:4" ht="15.6" x14ac:dyDescent="0.25">
      <c r="A92" s="34">
        <f t="shared" si="1"/>
        <v>91</v>
      </c>
      <c r="B92" s="200" t="s">
        <v>317</v>
      </c>
      <c r="D92" s="51"/>
    </row>
    <row r="93" spans="1:4" ht="20.399999999999999" x14ac:dyDescent="0.25">
      <c r="A93" s="34">
        <f t="shared" si="1"/>
        <v>92</v>
      </c>
      <c r="B93" s="193" t="s">
        <v>302</v>
      </c>
      <c r="D93" s="51"/>
    </row>
    <row r="94" spans="1:4" ht="20.399999999999999" x14ac:dyDescent="0.25">
      <c r="A94" s="34">
        <f t="shared" si="1"/>
        <v>93</v>
      </c>
      <c r="B94" s="193" t="s">
        <v>303</v>
      </c>
      <c r="D94" s="51"/>
    </row>
    <row r="95" spans="1:4" ht="20.399999999999999" x14ac:dyDescent="0.25">
      <c r="A95" s="34">
        <f t="shared" si="1"/>
        <v>94</v>
      </c>
      <c r="B95" s="193" t="s">
        <v>300</v>
      </c>
      <c r="D95" s="51"/>
    </row>
    <row r="96" spans="1:4" ht="20.399999999999999" x14ac:dyDescent="0.25">
      <c r="A96" s="34">
        <f t="shared" si="1"/>
        <v>95</v>
      </c>
      <c r="B96" s="193" t="s">
        <v>305</v>
      </c>
      <c r="D96" s="51"/>
    </row>
    <row r="97" spans="1:4" x14ac:dyDescent="0.25">
      <c r="A97" s="34">
        <f t="shared" si="1"/>
        <v>96</v>
      </c>
      <c r="B97" s="201" t="s">
        <v>299</v>
      </c>
      <c r="D97" s="51"/>
    </row>
    <row r="98" spans="1:4" x14ac:dyDescent="0.25">
      <c r="A98" s="34">
        <f t="shared" si="1"/>
        <v>97</v>
      </c>
      <c r="B98" s="193" t="s">
        <v>301</v>
      </c>
      <c r="D98" s="51"/>
    </row>
    <row r="99" spans="1:4" x14ac:dyDescent="0.25">
      <c r="A99" s="34">
        <f t="shared" si="1"/>
        <v>98</v>
      </c>
      <c r="B99" s="193" t="s">
        <v>306</v>
      </c>
      <c r="D99" s="51"/>
    </row>
    <row r="100" spans="1:4" x14ac:dyDescent="0.25">
      <c r="A100" s="34">
        <f t="shared" si="1"/>
        <v>99</v>
      </c>
      <c r="B100" s="202" t="s">
        <v>304</v>
      </c>
      <c r="D100" s="51"/>
    </row>
    <row r="101" spans="1:4" ht="14.4" thickBot="1" x14ac:dyDescent="0.3">
      <c r="A101" s="34">
        <f t="shared" si="1"/>
        <v>100</v>
      </c>
      <c r="B101" s="203" t="s">
        <v>298</v>
      </c>
      <c r="D101" s="51"/>
    </row>
    <row r="102" spans="1:4" x14ac:dyDescent="0.25">
      <c r="A102" s="34">
        <f t="shared" si="1"/>
        <v>101</v>
      </c>
      <c r="B102" s="204" t="s">
        <v>4</v>
      </c>
      <c r="D102" s="51"/>
    </row>
    <row r="103" spans="1:4" ht="13.8" thickBot="1" x14ac:dyDescent="0.3">
      <c r="A103" s="34">
        <f t="shared" si="1"/>
        <v>102</v>
      </c>
      <c r="B103" s="139" t="s">
        <v>14</v>
      </c>
      <c r="D103" s="51"/>
    </row>
    <row r="104" spans="1:4" ht="13.8" thickBot="1" x14ac:dyDescent="0.3">
      <c r="A104" s="34">
        <f t="shared" si="1"/>
        <v>103</v>
      </c>
      <c r="B104" s="205" t="s">
        <v>21</v>
      </c>
      <c r="D104" s="51"/>
    </row>
    <row r="105" spans="1:4" ht="22.8" x14ac:dyDescent="0.25">
      <c r="A105" s="34">
        <f t="shared" si="1"/>
        <v>104</v>
      </c>
      <c r="B105" s="206" t="s">
        <v>42</v>
      </c>
      <c r="D105" s="51"/>
    </row>
    <row r="106" spans="1:4" x14ac:dyDescent="0.25">
      <c r="A106" s="34">
        <f t="shared" si="1"/>
        <v>105</v>
      </c>
      <c r="B106" s="139" t="s">
        <v>40</v>
      </c>
      <c r="D106" s="51"/>
    </row>
    <row r="107" spans="1:4" ht="22.8" x14ac:dyDescent="0.25">
      <c r="A107" s="34">
        <f t="shared" si="1"/>
        <v>106</v>
      </c>
      <c r="B107" s="207" t="s">
        <v>43</v>
      </c>
      <c r="D107" s="51"/>
    </row>
    <row r="108" spans="1:4" x14ac:dyDescent="0.25">
      <c r="A108" s="34">
        <f t="shared" si="1"/>
        <v>107</v>
      </c>
      <c r="B108" s="139" t="s">
        <v>307</v>
      </c>
      <c r="D108" s="51"/>
    </row>
    <row r="109" spans="1:4" x14ac:dyDescent="0.25">
      <c r="A109" s="34">
        <f t="shared" si="1"/>
        <v>108</v>
      </c>
      <c r="B109" s="208" t="s">
        <v>15</v>
      </c>
      <c r="D109" s="51"/>
    </row>
    <row r="110" spans="1:4" ht="22.8" x14ac:dyDescent="0.25">
      <c r="A110" s="34">
        <f t="shared" si="1"/>
        <v>109</v>
      </c>
      <c r="B110" s="209" t="s">
        <v>57</v>
      </c>
      <c r="D110" s="51"/>
    </row>
    <row r="111" spans="1:4" x14ac:dyDescent="0.25">
      <c r="A111" s="34">
        <f t="shared" si="1"/>
        <v>110</v>
      </c>
      <c r="B111" s="139" t="s">
        <v>41</v>
      </c>
      <c r="D111" s="51"/>
    </row>
    <row r="112" spans="1:4" x14ac:dyDescent="0.25">
      <c r="A112" s="34">
        <f t="shared" si="1"/>
        <v>111</v>
      </c>
      <c r="B112" s="191" t="s">
        <v>9</v>
      </c>
      <c r="D112" s="51"/>
    </row>
    <row r="113" spans="1:4" x14ac:dyDescent="0.25">
      <c r="A113" s="34">
        <f t="shared" si="1"/>
        <v>112</v>
      </c>
      <c r="B113" s="209" t="s">
        <v>44</v>
      </c>
      <c r="D113" s="51"/>
    </row>
    <row r="114" spans="1:4" x14ac:dyDescent="0.25">
      <c r="A114" s="34">
        <f t="shared" si="1"/>
        <v>113</v>
      </c>
      <c r="B114" s="139" t="s">
        <v>16</v>
      </c>
      <c r="D114" s="51"/>
    </row>
    <row r="115" spans="1:4" ht="22.8" x14ac:dyDescent="0.25">
      <c r="A115" s="34">
        <f t="shared" si="1"/>
        <v>114</v>
      </c>
      <c r="B115" s="209" t="s">
        <v>56</v>
      </c>
      <c r="D115" s="51"/>
    </row>
    <row r="116" spans="1:4" x14ac:dyDescent="0.25">
      <c r="A116" s="34">
        <f t="shared" si="1"/>
        <v>115</v>
      </c>
      <c r="B116" s="146" t="s">
        <v>20</v>
      </c>
      <c r="D116" s="51"/>
    </row>
    <row r="117" spans="1:4" ht="22.8" x14ac:dyDescent="0.25">
      <c r="A117" s="34">
        <f t="shared" si="1"/>
        <v>116</v>
      </c>
      <c r="B117" s="209" t="s">
        <v>45</v>
      </c>
      <c r="D117" s="51"/>
    </row>
    <row r="118" spans="1:4" x14ac:dyDescent="0.25">
      <c r="A118" s="34">
        <f t="shared" si="1"/>
        <v>117</v>
      </c>
      <c r="B118" s="146" t="s">
        <v>8</v>
      </c>
      <c r="D118" s="51"/>
    </row>
    <row r="119" spans="1:4" ht="22.8" x14ac:dyDescent="0.25">
      <c r="A119" s="34">
        <f t="shared" si="1"/>
        <v>118</v>
      </c>
      <c r="B119" s="209" t="s">
        <v>58</v>
      </c>
      <c r="D119" s="51"/>
    </row>
    <row r="120" spans="1:4" x14ac:dyDescent="0.25">
      <c r="A120" s="34">
        <f t="shared" si="1"/>
        <v>119</v>
      </c>
      <c r="B120" s="210" t="s">
        <v>308</v>
      </c>
      <c r="D120" s="51"/>
    </row>
    <row r="121" spans="1:4" x14ac:dyDescent="0.25">
      <c r="A121" s="34">
        <f t="shared" si="1"/>
        <v>120</v>
      </c>
      <c r="B121" s="209" t="s">
        <v>59</v>
      </c>
      <c r="D121" s="51"/>
    </row>
    <row r="122" spans="1:4" ht="22.8" x14ac:dyDescent="0.25">
      <c r="A122" s="34">
        <f t="shared" si="1"/>
        <v>121</v>
      </c>
      <c r="B122" s="207" t="s">
        <v>309</v>
      </c>
      <c r="D122" s="51"/>
    </row>
    <row r="123" spans="1:4" ht="22.8" x14ac:dyDescent="0.25">
      <c r="A123" s="34">
        <f t="shared" si="1"/>
        <v>122</v>
      </c>
      <c r="B123" s="209" t="s">
        <v>310</v>
      </c>
      <c r="D123" s="51"/>
    </row>
    <row r="124" spans="1:4" ht="22.8" x14ac:dyDescent="0.25">
      <c r="A124" s="34">
        <f t="shared" si="1"/>
        <v>123</v>
      </c>
      <c r="B124" s="209" t="s">
        <v>60</v>
      </c>
      <c r="D124" s="51"/>
    </row>
    <row r="125" spans="1:4" ht="22.8" x14ac:dyDescent="0.25">
      <c r="A125" s="34">
        <f t="shared" si="1"/>
        <v>124</v>
      </c>
      <c r="B125" s="209" t="s">
        <v>62</v>
      </c>
      <c r="D125" s="51"/>
    </row>
    <row r="126" spans="1:4" x14ac:dyDescent="0.25">
      <c r="A126" s="34">
        <f t="shared" si="1"/>
        <v>125</v>
      </c>
      <c r="B126" s="211" t="s">
        <v>13</v>
      </c>
      <c r="D126" s="51"/>
    </row>
    <row r="127" spans="1:4" x14ac:dyDescent="0.25">
      <c r="A127" s="34">
        <f t="shared" si="1"/>
        <v>126</v>
      </c>
      <c r="B127" s="146" t="s">
        <v>66</v>
      </c>
      <c r="D127" s="51"/>
    </row>
    <row r="128" spans="1:4" ht="22.8" x14ac:dyDescent="0.25">
      <c r="A128" s="34">
        <f t="shared" si="1"/>
        <v>127</v>
      </c>
      <c r="B128" s="209" t="s">
        <v>311</v>
      </c>
      <c r="D128" s="51"/>
    </row>
    <row r="129" spans="1:4" x14ac:dyDescent="0.25">
      <c r="A129" s="34">
        <f t="shared" si="1"/>
        <v>128</v>
      </c>
      <c r="B129" s="210" t="s">
        <v>6</v>
      </c>
      <c r="D129" s="51"/>
    </row>
    <row r="130" spans="1:4" x14ac:dyDescent="0.25">
      <c r="A130" s="34">
        <f t="shared" si="1"/>
        <v>129</v>
      </c>
      <c r="B130" s="151" t="s">
        <v>64</v>
      </c>
      <c r="D130" s="51"/>
    </row>
    <row r="131" spans="1:4" x14ac:dyDescent="0.25">
      <c r="A131" s="34">
        <f t="shared" ref="A131:A158" si="2">A130+1</f>
        <v>130</v>
      </c>
      <c r="B131" s="212" t="s">
        <v>36</v>
      </c>
      <c r="D131" s="51"/>
    </row>
    <row r="132" spans="1:4" ht="22.8" x14ac:dyDescent="0.25">
      <c r="A132" s="34">
        <f t="shared" si="2"/>
        <v>131</v>
      </c>
      <c r="B132" s="209" t="s">
        <v>316</v>
      </c>
      <c r="D132" s="51"/>
    </row>
    <row r="133" spans="1:4" x14ac:dyDescent="0.25">
      <c r="A133" s="34">
        <f t="shared" si="2"/>
        <v>132</v>
      </c>
      <c r="B133" s="151" t="s">
        <v>11</v>
      </c>
      <c r="D133" s="51"/>
    </row>
    <row r="134" spans="1:4" x14ac:dyDescent="0.25">
      <c r="A134" s="34">
        <f t="shared" si="2"/>
        <v>133</v>
      </c>
      <c r="B134" s="191" t="s">
        <v>10</v>
      </c>
      <c r="D134" s="51"/>
    </row>
    <row r="135" spans="1:4" ht="22.8" x14ac:dyDescent="0.25">
      <c r="A135" s="34">
        <f t="shared" si="2"/>
        <v>134</v>
      </c>
      <c r="B135" s="209" t="s">
        <v>312</v>
      </c>
      <c r="D135" s="51"/>
    </row>
    <row r="136" spans="1:4" x14ac:dyDescent="0.25">
      <c r="A136" s="34">
        <f t="shared" si="2"/>
        <v>135</v>
      </c>
      <c r="B136" s="151" t="s">
        <v>23</v>
      </c>
      <c r="D136" s="51"/>
    </row>
    <row r="137" spans="1:4" ht="22.8" x14ac:dyDescent="0.25">
      <c r="A137" s="34">
        <f t="shared" si="2"/>
        <v>136</v>
      </c>
      <c r="B137" s="209" t="s">
        <v>313</v>
      </c>
      <c r="D137" s="51"/>
    </row>
    <row r="138" spans="1:4" x14ac:dyDescent="0.25">
      <c r="A138" s="34">
        <f t="shared" si="2"/>
        <v>137</v>
      </c>
      <c r="B138" s="151" t="s">
        <v>24</v>
      </c>
      <c r="D138" s="51"/>
    </row>
    <row r="139" spans="1:4" x14ac:dyDescent="0.25">
      <c r="A139" s="34">
        <f t="shared" si="2"/>
        <v>138</v>
      </c>
      <c r="B139" s="209" t="s">
        <v>61</v>
      </c>
      <c r="D139" s="51"/>
    </row>
    <row r="140" spans="1:4" x14ac:dyDescent="0.25">
      <c r="A140" s="34">
        <f t="shared" si="2"/>
        <v>139</v>
      </c>
      <c r="B140" s="151" t="s">
        <v>12</v>
      </c>
      <c r="D140" s="51"/>
    </row>
    <row r="141" spans="1:4" ht="22.8" x14ac:dyDescent="0.25">
      <c r="A141" s="34">
        <f t="shared" si="2"/>
        <v>140</v>
      </c>
      <c r="B141" s="209" t="s">
        <v>25</v>
      </c>
      <c r="D141" s="51"/>
    </row>
    <row r="142" spans="1:4" x14ac:dyDescent="0.25">
      <c r="A142" s="34">
        <f t="shared" si="2"/>
        <v>141</v>
      </c>
      <c r="B142" s="151" t="s">
        <v>65</v>
      </c>
      <c r="D142" s="51"/>
    </row>
    <row r="143" spans="1:4" ht="22.8" x14ac:dyDescent="0.25">
      <c r="A143" s="34">
        <f t="shared" si="2"/>
        <v>142</v>
      </c>
      <c r="B143" s="209" t="s">
        <v>55</v>
      </c>
      <c r="D143" s="51"/>
    </row>
    <row r="144" spans="1:4" x14ac:dyDescent="0.25">
      <c r="A144" s="34">
        <f t="shared" si="2"/>
        <v>143</v>
      </c>
      <c r="B144" s="146" t="s">
        <v>19</v>
      </c>
      <c r="D144" s="51"/>
    </row>
    <row r="145" spans="1:4" ht="22.8" x14ac:dyDescent="0.25">
      <c r="A145" s="34">
        <f t="shared" si="2"/>
        <v>144</v>
      </c>
      <c r="B145" s="209" t="s">
        <v>67</v>
      </c>
      <c r="D145" s="51"/>
    </row>
    <row r="146" spans="1:4" x14ac:dyDescent="0.25">
      <c r="A146" s="34">
        <f t="shared" si="2"/>
        <v>145</v>
      </c>
      <c r="B146" s="210" t="s">
        <v>48</v>
      </c>
      <c r="D146" s="51"/>
    </row>
    <row r="147" spans="1:4" x14ac:dyDescent="0.25">
      <c r="A147" s="34">
        <f t="shared" si="2"/>
        <v>146</v>
      </c>
      <c r="B147" s="151" t="s">
        <v>46</v>
      </c>
      <c r="D147" s="51"/>
    </row>
    <row r="148" spans="1:4" x14ac:dyDescent="0.25">
      <c r="A148" s="34">
        <f t="shared" si="2"/>
        <v>147</v>
      </c>
      <c r="B148" s="212" t="s">
        <v>22</v>
      </c>
      <c r="D148" s="51"/>
    </row>
    <row r="149" spans="1:4" x14ac:dyDescent="0.25">
      <c r="A149" s="34">
        <f t="shared" si="2"/>
        <v>148</v>
      </c>
      <c r="B149" s="209" t="s">
        <v>63</v>
      </c>
      <c r="D149" s="51"/>
    </row>
    <row r="150" spans="1:4" x14ac:dyDescent="0.25">
      <c r="A150" s="34">
        <f t="shared" si="2"/>
        <v>149</v>
      </c>
      <c r="B150" s="151" t="s">
        <v>51</v>
      </c>
      <c r="D150" s="51"/>
    </row>
    <row r="151" spans="1:4" x14ac:dyDescent="0.25">
      <c r="A151" s="34">
        <f t="shared" si="2"/>
        <v>150</v>
      </c>
      <c r="B151" s="212" t="s">
        <v>49</v>
      </c>
      <c r="D151" s="51"/>
    </row>
    <row r="152" spans="1:4" ht="22.8" x14ac:dyDescent="0.25">
      <c r="A152" s="34">
        <f t="shared" si="2"/>
        <v>151</v>
      </c>
      <c r="B152" s="209" t="s">
        <v>50</v>
      </c>
      <c r="D152" s="51"/>
    </row>
    <row r="153" spans="1:4" x14ac:dyDescent="0.25">
      <c r="A153" s="34">
        <f t="shared" si="2"/>
        <v>152</v>
      </c>
      <c r="B153" s="146" t="s">
        <v>54</v>
      </c>
      <c r="D153" s="51"/>
    </row>
    <row r="154" spans="1:4" x14ac:dyDescent="0.25">
      <c r="A154" s="34">
        <f t="shared" si="2"/>
        <v>153</v>
      </c>
      <c r="B154" s="208" t="s">
        <v>52</v>
      </c>
      <c r="D154" s="51"/>
    </row>
    <row r="155" spans="1:4" ht="22.8" x14ac:dyDescent="0.25">
      <c r="A155" s="34">
        <f t="shared" si="2"/>
        <v>154</v>
      </c>
      <c r="B155" s="209" t="s">
        <v>53</v>
      </c>
      <c r="D155" s="51"/>
    </row>
    <row r="156" spans="1:4" x14ac:dyDescent="0.25">
      <c r="A156" s="34">
        <f t="shared" si="2"/>
        <v>155</v>
      </c>
      <c r="B156" s="211" t="s">
        <v>47</v>
      </c>
      <c r="D156" s="51"/>
    </row>
    <row r="157" spans="1:4" x14ac:dyDescent="0.25">
      <c r="A157" s="34">
        <f t="shared" si="2"/>
        <v>156</v>
      </c>
      <c r="B157" s="146" t="s">
        <v>314</v>
      </c>
      <c r="D157" s="51"/>
    </row>
    <row r="158" spans="1:4" x14ac:dyDescent="0.25">
      <c r="A158" s="34">
        <f t="shared" si="2"/>
        <v>157</v>
      </c>
      <c r="B158" s="209" t="s">
        <v>315</v>
      </c>
      <c r="D158" s="51"/>
    </row>
  </sheetData>
  <sheetProtection formatCells="0" formatColumns="0" formatRows="0"/>
  <autoFilter ref="A1:C44"/>
  <pageMargins left="0.7" right="0.7" top="0.78740157499999996" bottom="0.78740157499999996" header="0.3" footer="0.3"/>
  <pageSetup paperSize="132" orientation="portrait"/>
  <headerFooter>
    <oddHeader>&amp;L&amp;F, &amp;A&amp;R&amp;D, &amp;T</oddHeader>
    <oddFooter>&amp;C&amp;P / &amp;N</oddFooter>
  </headerFooter>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tabColor indexed="17"/>
    <pageSetUpPr fitToPage="1"/>
  </sheetPr>
  <dimension ref="A1:E92"/>
  <sheetViews>
    <sheetView workbookViewId="0">
      <selection activeCell="B3" sqref="B3"/>
    </sheetView>
  </sheetViews>
  <sheetFormatPr defaultColWidth="11.44140625" defaultRowHeight="14.4" x14ac:dyDescent="0.3"/>
  <cols>
    <col min="1" max="1" width="17.109375" style="54" customWidth="1"/>
    <col min="2" max="2" width="34.6640625" style="54" customWidth="1"/>
    <col min="3" max="3" width="15.109375" style="54" customWidth="1"/>
    <col min="4" max="16384" width="11.44140625" style="54"/>
  </cols>
  <sheetData>
    <row r="1" spans="1:5" ht="15" thickBot="1" x14ac:dyDescent="0.35">
      <c r="A1" s="53" t="s">
        <v>161</v>
      </c>
    </row>
    <row r="2" spans="1:5" ht="15" thickBot="1" x14ac:dyDescent="0.35">
      <c r="A2" s="55" t="s">
        <v>162</v>
      </c>
      <c r="B2" s="56" t="s">
        <v>318</v>
      </c>
    </row>
    <row r="3" spans="1:5" ht="15" thickBot="1" x14ac:dyDescent="0.35">
      <c r="A3" s="57" t="s">
        <v>163</v>
      </c>
      <c r="B3" s="58">
        <v>41548</v>
      </c>
      <c r="C3" s="59" t="str">
        <f>IF(ISNUMBER(MATCH(B3,A22:A30,0)),VLOOKUP(B3,A22:B30,2,FALSE),"---")</f>
        <v>Tool Risk Assessment_COM_en_011013.xls</v>
      </c>
      <c r="D3" s="60"/>
      <c r="E3" s="61"/>
    </row>
    <row r="4" spans="1:5" x14ac:dyDescent="0.3">
      <c r="A4" s="62" t="s">
        <v>164</v>
      </c>
      <c r="B4" s="63" t="s">
        <v>165</v>
      </c>
    </row>
    <row r="5" spans="1:5" ht="15" thickBot="1" x14ac:dyDescent="0.35">
      <c r="A5" s="64" t="s">
        <v>166</v>
      </c>
      <c r="B5" s="65" t="s">
        <v>167</v>
      </c>
    </row>
    <row r="7" spans="1:5" x14ac:dyDescent="0.3">
      <c r="A7" s="66" t="s">
        <v>168</v>
      </c>
    </row>
    <row r="8" spans="1:5" x14ac:dyDescent="0.3">
      <c r="A8" s="67" t="s">
        <v>169</v>
      </c>
      <c r="B8" s="67"/>
      <c r="C8" s="68" t="s">
        <v>170</v>
      </c>
    </row>
    <row r="9" spans="1:5" x14ac:dyDescent="0.3">
      <c r="A9" s="67" t="s">
        <v>171</v>
      </c>
      <c r="B9" s="67"/>
      <c r="C9" s="68" t="s">
        <v>172</v>
      </c>
    </row>
    <row r="10" spans="1:5" x14ac:dyDescent="0.3">
      <c r="A10" s="67" t="s">
        <v>173</v>
      </c>
      <c r="B10" s="67"/>
      <c r="C10" s="68" t="s">
        <v>174</v>
      </c>
    </row>
    <row r="11" spans="1:5" x14ac:dyDescent="0.3">
      <c r="A11" s="69" t="s">
        <v>175</v>
      </c>
      <c r="B11" s="67"/>
      <c r="C11" s="70" t="s">
        <v>176</v>
      </c>
    </row>
    <row r="12" spans="1:5" x14ac:dyDescent="0.3">
      <c r="A12" s="67" t="s">
        <v>177</v>
      </c>
      <c r="B12" s="67"/>
      <c r="C12" s="68" t="s">
        <v>178</v>
      </c>
    </row>
    <row r="13" spans="1:5" x14ac:dyDescent="0.3">
      <c r="A13" s="67" t="s">
        <v>179</v>
      </c>
      <c r="B13" s="67"/>
      <c r="C13" s="68" t="s">
        <v>180</v>
      </c>
    </row>
    <row r="14" spans="1:5" x14ac:dyDescent="0.3">
      <c r="A14" s="67" t="s">
        <v>181</v>
      </c>
      <c r="B14" s="67"/>
      <c r="C14" s="68" t="s">
        <v>182</v>
      </c>
    </row>
    <row r="15" spans="1:5" x14ac:dyDescent="0.3">
      <c r="A15" s="69" t="s">
        <v>183</v>
      </c>
      <c r="B15" s="67"/>
      <c r="C15" s="70" t="s">
        <v>184</v>
      </c>
    </row>
    <row r="16" spans="1:5" x14ac:dyDescent="0.3">
      <c r="A16" s="69" t="s">
        <v>185</v>
      </c>
      <c r="B16" s="67"/>
      <c r="C16" s="70" t="s">
        <v>186</v>
      </c>
    </row>
    <row r="17" spans="1:4" x14ac:dyDescent="0.3">
      <c r="A17" s="69" t="s">
        <v>187</v>
      </c>
      <c r="B17" s="67"/>
      <c r="C17" s="70" t="s">
        <v>188</v>
      </c>
    </row>
    <row r="18" spans="1:4" x14ac:dyDescent="0.3">
      <c r="A18" s="69" t="s">
        <v>189</v>
      </c>
      <c r="B18" s="67"/>
      <c r="C18" s="70" t="s">
        <v>190</v>
      </c>
    </row>
    <row r="19" spans="1:4" x14ac:dyDescent="0.3">
      <c r="A19" s="69" t="s">
        <v>318</v>
      </c>
      <c r="B19" s="67"/>
      <c r="C19" s="70" t="s">
        <v>284</v>
      </c>
    </row>
    <row r="20" spans="1:4" x14ac:dyDescent="0.3">
      <c r="A20" s="71"/>
    </row>
    <row r="21" spans="1:4" x14ac:dyDescent="0.3">
      <c r="A21" s="72" t="s">
        <v>191</v>
      </c>
      <c r="B21" s="73" t="s">
        <v>192</v>
      </c>
      <c r="C21" s="73" t="s">
        <v>193</v>
      </c>
      <c r="D21" s="74"/>
    </row>
    <row r="22" spans="1:4" x14ac:dyDescent="0.3">
      <c r="A22" s="75">
        <v>41473</v>
      </c>
      <c r="B22" s="76" t="str">
        <f>IF(ISBLANK($A22),"---", VLOOKUP($B$2,$A$8:$C$19,3,0) &amp; "_" &amp; VLOOKUP($B$4,$A$33:$B$65,2,0)&amp;"_"&amp;VLOOKUP($B$5,$A$68:$B$92,2,0)&amp;"_"&amp; TEXT(DAY($A22),"0#")&amp; TEXT(MONTH($A22),"0#")&amp; TEXT(YEAR($A22)-2000,"0#")&amp;".xls")</f>
        <v>Tool Risk Assessment_COM_en_180713.xls</v>
      </c>
      <c r="C22" s="77" t="s">
        <v>194</v>
      </c>
      <c r="D22" s="78"/>
    </row>
    <row r="23" spans="1:4" x14ac:dyDescent="0.3">
      <c r="A23" s="79">
        <v>41548</v>
      </c>
      <c r="B23" s="80" t="str">
        <f>IF(ISBLANK($A23),"---", VLOOKUP($B$2,$A$8:$C$19,3,0) &amp; "_" &amp; VLOOKUP($B$4,$A$33:$B$65,2,0)&amp;"_"&amp;VLOOKUP($B$5,$A$68:$B$92,2,0)&amp;"_"&amp; TEXT(DAY($A23),"0#")&amp; TEXT(MONTH($A23),"0#")&amp; TEXT(YEAR($A23)-2000,"0#")&amp;".xls")</f>
        <v>Tool Risk Assessment_COM_en_011013.xls</v>
      </c>
      <c r="C23" s="81" t="s">
        <v>319</v>
      </c>
      <c r="D23" s="82"/>
    </row>
    <row r="24" spans="1:4" x14ac:dyDescent="0.3">
      <c r="A24" s="79"/>
      <c r="B24" s="80" t="str">
        <f t="shared" ref="B24:B30" si="0">IF(ISBLANK($A24),"---", VLOOKUP($B$2,$A$8:$C$19,3,0) &amp; "_" &amp; VLOOKUP($B$4,$A$33:$B$65,2,0)&amp;"_"&amp;VLOOKUP($B$5,$A$68:$B$92,2,0)&amp;"_"&amp; TEXT(DAY($A24),"0#")&amp; TEXT(MONTH($A24),"0#")&amp; TEXT(YEAR($A24)-2000,"0#")&amp;".xls")</f>
        <v>---</v>
      </c>
      <c r="C24" s="81"/>
      <c r="D24" s="82"/>
    </row>
    <row r="25" spans="1:4" x14ac:dyDescent="0.3">
      <c r="A25" s="79"/>
      <c r="B25" s="80" t="str">
        <f t="shared" si="0"/>
        <v>---</v>
      </c>
      <c r="C25" s="80"/>
      <c r="D25" s="82"/>
    </row>
    <row r="26" spans="1:4" x14ac:dyDescent="0.3">
      <c r="A26" s="79"/>
      <c r="B26" s="80" t="str">
        <f t="shared" si="0"/>
        <v>---</v>
      </c>
      <c r="C26" s="80"/>
      <c r="D26" s="82"/>
    </row>
    <row r="27" spans="1:4" x14ac:dyDescent="0.3">
      <c r="A27" s="79"/>
      <c r="B27" s="80" t="str">
        <f t="shared" si="0"/>
        <v>---</v>
      </c>
      <c r="C27" s="80"/>
      <c r="D27" s="82"/>
    </row>
    <row r="28" spans="1:4" x14ac:dyDescent="0.3">
      <c r="A28" s="79"/>
      <c r="B28" s="80" t="str">
        <f t="shared" si="0"/>
        <v>---</v>
      </c>
      <c r="C28" s="80"/>
      <c r="D28" s="82"/>
    </row>
    <row r="29" spans="1:4" x14ac:dyDescent="0.3">
      <c r="A29" s="79"/>
      <c r="B29" s="80" t="str">
        <f t="shared" si="0"/>
        <v>---</v>
      </c>
      <c r="C29" s="80"/>
      <c r="D29" s="82"/>
    </row>
    <row r="30" spans="1:4" x14ac:dyDescent="0.3">
      <c r="A30" s="83"/>
      <c r="B30" s="84" t="str">
        <f t="shared" si="0"/>
        <v>---</v>
      </c>
      <c r="C30" s="84"/>
      <c r="D30" s="85"/>
    </row>
    <row r="32" spans="1:4" x14ac:dyDescent="0.3">
      <c r="A32" s="53" t="s">
        <v>164</v>
      </c>
    </row>
    <row r="33" spans="1:2" x14ac:dyDescent="0.3">
      <c r="A33" s="86" t="s">
        <v>165</v>
      </c>
      <c r="B33" s="86" t="s">
        <v>195</v>
      </c>
    </row>
    <row r="34" spans="1:2" x14ac:dyDescent="0.3">
      <c r="A34" s="86" t="s">
        <v>196</v>
      </c>
      <c r="B34" s="86" t="s">
        <v>197</v>
      </c>
    </row>
    <row r="35" spans="1:2" x14ac:dyDescent="0.3">
      <c r="A35" s="86" t="s">
        <v>198</v>
      </c>
      <c r="B35" s="86" t="s">
        <v>113</v>
      </c>
    </row>
    <row r="36" spans="1:2" x14ac:dyDescent="0.3">
      <c r="A36" s="86" t="s">
        <v>199</v>
      </c>
      <c r="B36" s="86" t="s">
        <v>114</v>
      </c>
    </row>
    <row r="37" spans="1:2" x14ac:dyDescent="0.3">
      <c r="A37" s="86" t="s">
        <v>200</v>
      </c>
      <c r="B37" s="86" t="s">
        <v>115</v>
      </c>
    </row>
    <row r="38" spans="1:2" x14ac:dyDescent="0.3">
      <c r="A38" s="86" t="s">
        <v>201</v>
      </c>
      <c r="B38" s="86" t="s">
        <v>116</v>
      </c>
    </row>
    <row r="39" spans="1:2" x14ac:dyDescent="0.3">
      <c r="A39" s="86" t="s">
        <v>202</v>
      </c>
      <c r="B39" s="86" t="s">
        <v>117</v>
      </c>
    </row>
    <row r="40" spans="1:2" x14ac:dyDescent="0.3">
      <c r="A40" s="86" t="s">
        <v>203</v>
      </c>
      <c r="B40" s="86" t="s">
        <v>118</v>
      </c>
    </row>
    <row r="41" spans="1:2" x14ac:dyDescent="0.3">
      <c r="A41" s="86" t="s">
        <v>204</v>
      </c>
      <c r="B41" s="86" t="s">
        <v>119</v>
      </c>
    </row>
    <row r="42" spans="1:2" x14ac:dyDescent="0.3">
      <c r="A42" s="86" t="s">
        <v>205</v>
      </c>
      <c r="B42" s="86" t="s">
        <v>120</v>
      </c>
    </row>
    <row r="43" spans="1:2" x14ac:dyDescent="0.3">
      <c r="A43" s="86" t="s">
        <v>206</v>
      </c>
      <c r="B43" s="86" t="s">
        <v>121</v>
      </c>
    </row>
    <row r="44" spans="1:2" x14ac:dyDescent="0.3">
      <c r="A44" s="86" t="s">
        <v>207</v>
      </c>
      <c r="B44" s="86" t="s">
        <v>122</v>
      </c>
    </row>
    <row r="45" spans="1:2" x14ac:dyDescent="0.3">
      <c r="A45" s="86" t="s">
        <v>208</v>
      </c>
      <c r="B45" s="86" t="s">
        <v>123</v>
      </c>
    </row>
    <row r="46" spans="1:2" x14ac:dyDescent="0.3">
      <c r="A46" s="86" t="s">
        <v>209</v>
      </c>
      <c r="B46" s="86" t="s">
        <v>124</v>
      </c>
    </row>
    <row r="47" spans="1:2" x14ac:dyDescent="0.3">
      <c r="A47" s="86" t="s">
        <v>210</v>
      </c>
      <c r="B47" s="86" t="s">
        <v>125</v>
      </c>
    </row>
    <row r="48" spans="1:2" x14ac:dyDescent="0.3">
      <c r="A48" s="86" t="s">
        <v>211</v>
      </c>
      <c r="B48" s="86" t="s">
        <v>212</v>
      </c>
    </row>
    <row r="49" spans="1:2" x14ac:dyDescent="0.3">
      <c r="A49" s="86" t="s">
        <v>213</v>
      </c>
      <c r="B49" s="86" t="s">
        <v>126</v>
      </c>
    </row>
    <row r="50" spans="1:2" x14ac:dyDescent="0.3">
      <c r="A50" s="86" t="s">
        <v>214</v>
      </c>
      <c r="B50" s="86" t="s">
        <v>127</v>
      </c>
    </row>
    <row r="51" spans="1:2" x14ac:dyDescent="0.3">
      <c r="A51" s="86" t="s">
        <v>215</v>
      </c>
      <c r="B51" s="86" t="s">
        <v>128</v>
      </c>
    </row>
    <row r="52" spans="1:2" x14ac:dyDescent="0.3">
      <c r="A52" s="86" t="s">
        <v>216</v>
      </c>
      <c r="B52" s="86" t="s">
        <v>129</v>
      </c>
    </row>
    <row r="53" spans="1:2" x14ac:dyDescent="0.3">
      <c r="A53" s="86" t="s">
        <v>217</v>
      </c>
      <c r="B53" s="86" t="s">
        <v>130</v>
      </c>
    </row>
    <row r="54" spans="1:2" x14ac:dyDescent="0.3">
      <c r="A54" s="86" t="s">
        <v>218</v>
      </c>
      <c r="B54" s="86" t="s">
        <v>131</v>
      </c>
    </row>
    <row r="55" spans="1:2" x14ac:dyDescent="0.3">
      <c r="A55" s="86" t="s">
        <v>219</v>
      </c>
      <c r="B55" s="86" t="s">
        <v>132</v>
      </c>
    </row>
    <row r="56" spans="1:2" x14ac:dyDescent="0.3">
      <c r="A56" s="86" t="s">
        <v>220</v>
      </c>
      <c r="B56" s="86" t="s">
        <v>133</v>
      </c>
    </row>
    <row r="57" spans="1:2" x14ac:dyDescent="0.3">
      <c r="A57" s="86" t="s">
        <v>221</v>
      </c>
      <c r="B57" s="86" t="s">
        <v>134</v>
      </c>
    </row>
    <row r="58" spans="1:2" x14ac:dyDescent="0.3">
      <c r="A58" s="86" t="s">
        <v>222</v>
      </c>
      <c r="B58" s="86" t="s">
        <v>135</v>
      </c>
    </row>
    <row r="59" spans="1:2" x14ac:dyDescent="0.3">
      <c r="A59" s="86" t="s">
        <v>223</v>
      </c>
      <c r="B59" s="86" t="s">
        <v>136</v>
      </c>
    </row>
    <row r="60" spans="1:2" x14ac:dyDescent="0.3">
      <c r="A60" s="86" t="s">
        <v>224</v>
      </c>
      <c r="B60" s="86" t="s">
        <v>137</v>
      </c>
    </row>
    <row r="61" spans="1:2" x14ac:dyDescent="0.3">
      <c r="A61" s="86" t="s">
        <v>225</v>
      </c>
      <c r="B61" s="86" t="s">
        <v>138</v>
      </c>
    </row>
    <row r="62" spans="1:2" x14ac:dyDescent="0.3">
      <c r="A62" s="86" t="s">
        <v>226</v>
      </c>
      <c r="B62" s="86" t="s">
        <v>139</v>
      </c>
    </row>
    <row r="63" spans="1:2" x14ac:dyDescent="0.3">
      <c r="A63" s="86" t="s">
        <v>227</v>
      </c>
      <c r="B63" s="86" t="s">
        <v>140</v>
      </c>
    </row>
    <row r="64" spans="1:2" x14ac:dyDescent="0.3">
      <c r="A64" s="86" t="s">
        <v>228</v>
      </c>
      <c r="B64" s="86" t="s">
        <v>141</v>
      </c>
    </row>
    <row r="65" spans="1:2" x14ac:dyDescent="0.3">
      <c r="A65" s="86" t="s">
        <v>229</v>
      </c>
      <c r="B65" s="86" t="s">
        <v>142</v>
      </c>
    </row>
    <row r="67" spans="1:2" x14ac:dyDescent="0.3">
      <c r="A67" s="87" t="s">
        <v>230</v>
      </c>
    </row>
    <row r="68" spans="1:2" x14ac:dyDescent="0.3">
      <c r="A68" s="88" t="s">
        <v>231</v>
      </c>
      <c r="B68" s="88" t="s">
        <v>143</v>
      </c>
    </row>
    <row r="69" spans="1:2" x14ac:dyDescent="0.3">
      <c r="A69" s="88" t="s">
        <v>232</v>
      </c>
      <c r="B69" s="88" t="s">
        <v>144</v>
      </c>
    </row>
    <row r="70" spans="1:2" x14ac:dyDescent="0.3">
      <c r="A70" s="88" t="s">
        <v>233</v>
      </c>
      <c r="B70" s="88" t="s">
        <v>145</v>
      </c>
    </row>
    <row r="71" spans="1:2" x14ac:dyDescent="0.3">
      <c r="A71" s="88" t="s">
        <v>234</v>
      </c>
      <c r="B71" s="88" t="s">
        <v>235</v>
      </c>
    </row>
    <row r="72" spans="1:2" x14ac:dyDescent="0.3">
      <c r="A72" s="88" t="s">
        <v>236</v>
      </c>
      <c r="B72" s="88" t="s">
        <v>237</v>
      </c>
    </row>
    <row r="73" spans="1:2" x14ac:dyDescent="0.3">
      <c r="A73" s="88" t="s">
        <v>238</v>
      </c>
      <c r="B73" s="88" t="s">
        <v>146</v>
      </c>
    </row>
    <row r="74" spans="1:2" x14ac:dyDescent="0.3">
      <c r="A74" s="88" t="s">
        <v>239</v>
      </c>
      <c r="B74" s="88" t="s">
        <v>240</v>
      </c>
    </row>
    <row r="75" spans="1:2" x14ac:dyDescent="0.3">
      <c r="A75" s="88" t="s">
        <v>241</v>
      </c>
      <c r="B75" s="88" t="s">
        <v>147</v>
      </c>
    </row>
    <row r="76" spans="1:2" x14ac:dyDescent="0.3">
      <c r="A76" s="88" t="s">
        <v>167</v>
      </c>
      <c r="B76" s="88" t="s">
        <v>242</v>
      </c>
    </row>
    <row r="77" spans="1:2" x14ac:dyDescent="0.3">
      <c r="A77" s="88" t="s">
        <v>243</v>
      </c>
      <c r="B77" s="88" t="s">
        <v>148</v>
      </c>
    </row>
    <row r="78" spans="1:2" x14ac:dyDescent="0.3">
      <c r="A78" s="88" t="s">
        <v>244</v>
      </c>
      <c r="B78" s="88" t="s">
        <v>245</v>
      </c>
    </row>
    <row r="79" spans="1:2" x14ac:dyDescent="0.3">
      <c r="A79" s="88" t="s">
        <v>246</v>
      </c>
      <c r="B79" s="88" t="s">
        <v>149</v>
      </c>
    </row>
    <row r="80" spans="1:2" x14ac:dyDescent="0.3">
      <c r="A80" s="88" t="s">
        <v>247</v>
      </c>
      <c r="B80" s="88" t="s">
        <v>150</v>
      </c>
    </row>
    <row r="81" spans="1:2" x14ac:dyDescent="0.3">
      <c r="A81" s="88" t="s">
        <v>248</v>
      </c>
      <c r="B81" s="88" t="s">
        <v>151</v>
      </c>
    </row>
    <row r="82" spans="1:2" x14ac:dyDescent="0.3">
      <c r="A82" s="88" t="s">
        <v>249</v>
      </c>
      <c r="B82" s="88" t="s">
        <v>152</v>
      </c>
    </row>
    <row r="83" spans="1:2" x14ac:dyDescent="0.3">
      <c r="A83" s="88" t="s">
        <v>250</v>
      </c>
      <c r="B83" s="88" t="s">
        <v>153</v>
      </c>
    </row>
    <row r="84" spans="1:2" x14ac:dyDescent="0.3">
      <c r="A84" s="88" t="s">
        <v>251</v>
      </c>
      <c r="B84" s="88" t="s">
        <v>154</v>
      </c>
    </row>
    <row r="85" spans="1:2" x14ac:dyDescent="0.3">
      <c r="A85" s="88" t="s">
        <v>252</v>
      </c>
      <c r="B85" s="88" t="s">
        <v>155</v>
      </c>
    </row>
    <row r="86" spans="1:2" x14ac:dyDescent="0.3">
      <c r="A86" s="88" t="s">
        <v>253</v>
      </c>
      <c r="B86" s="88" t="s">
        <v>156</v>
      </c>
    </row>
    <row r="87" spans="1:2" x14ac:dyDescent="0.3">
      <c r="A87" s="88" t="s">
        <v>254</v>
      </c>
      <c r="B87" s="88" t="s">
        <v>157</v>
      </c>
    </row>
    <row r="88" spans="1:2" x14ac:dyDescent="0.3">
      <c r="A88" s="88" t="s">
        <v>255</v>
      </c>
      <c r="B88" s="88" t="s">
        <v>158</v>
      </c>
    </row>
    <row r="89" spans="1:2" x14ac:dyDescent="0.3">
      <c r="A89" s="88" t="s">
        <v>256</v>
      </c>
      <c r="B89" s="88" t="s">
        <v>159</v>
      </c>
    </row>
    <row r="90" spans="1:2" x14ac:dyDescent="0.3">
      <c r="A90" s="88" t="s">
        <v>257</v>
      </c>
      <c r="B90" s="88" t="s">
        <v>258</v>
      </c>
    </row>
    <row r="91" spans="1:2" x14ac:dyDescent="0.3">
      <c r="A91" s="88" t="s">
        <v>259</v>
      </c>
      <c r="B91" s="88" t="s">
        <v>160</v>
      </c>
    </row>
    <row r="92" spans="1:2" x14ac:dyDescent="0.3">
      <c r="A92" s="88" t="s">
        <v>260</v>
      </c>
      <c r="B92" s="88" t="s">
        <v>261</v>
      </c>
    </row>
  </sheetData>
  <sheetProtection formatCells="0" formatColumns="0" formatRows="0"/>
  <dataValidations count="4">
    <dataValidation type="list" allowBlank="1" showInputMessage="1" showErrorMessage="1" sqref="B2">
      <formula1>$A$8:$A$19</formula1>
    </dataValidation>
    <dataValidation type="list" allowBlank="1" showInputMessage="1" showErrorMessage="1" sqref="B4">
      <formula1>$A$33:$A$65</formula1>
    </dataValidation>
    <dataValidation type="list" allowBlank="1" showInputMessage="1" showErrorMessage="1" sqref="B5">
      <formula1>$A$68:$A$92</formula1>
    </dataValidation>
    <dataValidation type="list" allowBlank="1" showInputMessage="1" showErrorMessage="1" sqref="B3">
      <formula1>$A$22:$A$30</formula1>
    </dataValidation>
  </dataValidations>
  <pageMargins left="0.78740157480314965" right="0.78740157480314965" top="0.98425196850393704" bottom="0.98425196850393704" header="0.51181102362204722" footer="0.51181102362204722"/>
  <pageSetup paperSize="9" scale="52" orientation="portrait" r:id="rId1"/>
  <headerFooter alignWithMargins="0">
    <oddHeader>&amp;L&amp;F, &amp;A&amp;R&amp;D, &amp;T</oddHeader>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10</vt:i4>
      </vt:variant>
    </vt:vector>
  </HeadingPairs>
  <TitlesOfParts>
    <vt:vector size="17" baseType="lpstr">
      <vt:lpstr>Керівні принципи та умови</vt:lpstr>
      <vt:lpstr>Матриця ризиків</vt:lpstr>
      <vt:lpstr>Таблиця розрахунку ризиків</vt:lpstr>
      <vt:lpstr>EUwideConstants</vt:lpstr>
      <vt:lpstr>MSParameters</vt:lpstr>
      <vt:lpstr>Translations</vt:lpstr>
      <vt:lpstr>VersionDocumentation</vt:lpstr>
      <vt:lpstr>CNTR_RiskImpact</vt:lpstr>
      <vt:lpstr>CNTR_RiskProbability</vt:lpstr>
      <vt:lpstr>CNTR_RiskThresholdHigh</vt:lpstr>
      <vt:lpstr>CNTR_RiskThresholdLow</vt:lpstr>
      <vt:lpstr>EUConst_ListLevels</vt:lpstr>
      <vt:lpstr>EUConst_OccurenceOrProbability</vt:lpstr>
      <vt:lpstr>JUMP_b_Guidelines_Top</vt:lpstr>
      <vt:lpstr>'Керівні принципи та умови'!Область_печати</vt:lpstr>
      <vt:lpstr>'Матриця ризиків'!Область_печати</vt:lpstr>
      <vt:lpstr>'Таблиця розрахунку ризиків'!Область_печати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Heller</dc:creator>
  <cp:lastModifiedBy>Владимир</cp:lastModifiedBy>
  <cp:lastPrinted>2013-06-13T13:00:12Z</cp:lastPrinted>
  <dcterms:created xsi:type="dcterms:W3CDTF">2013-04-23T08:48:10Z</dcterms:created>
  <dcterms:modified xsi:type="dcterms:W3CDTF">2020-03-02T11:46:14Z</dcterms:modified>
</cp:coreProperties>
</file>